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485"/>
  </bookViews>
  <sheets>
    <sheet name="أجور طرطوس - مراقبة السيارات" sheetId="4" r:id="rId1"/>
  </sheets>
  <calcPr calcId="125725"/>
</workbook>
</file>

<file path=xl/calcChain.xml><?xml version="1.0" encoding="utf-8"?>
<calcChain xmlns="http://schemas.openxmlformats.org/spreadsheetml/2006/main">
  <c r="BC6" i="4"/>
  <c r="BD6"/>
  <c r="BE6"/>
  <c r="BF6"/>
  <c r="BC8"/>
  <c r="BD8"/>
  <c r="BE8"/>
  <c r="BF8"/>
  <c r="BC10"/>
  <c r="BD10"/>
  <c r="BE10"/>
  <c r="BF10"/>
  <c r="BC12"/>
  <c r="BD12"/>
  <c r="BE12"/>
  <c r="BF12"/>
  <c r="BC14"/>
  <c r="BD14"/>
  <c r="BE14"/>
  <c r="BF14"/>
  <c r="BC16"/>
  <c r="BD16"/>
  <c r="BE16"/>
  <c r="BF16"/>
  <c r="BC18"/>
  <c r="BD18"/>
  <c r="BE18"/>
  <c r="BF18"/>
  <c r="BC20"/>
  <c r="BD20"/>
  <c r="BE20"/>
  <c r="BF20"/>
  <c r="BC22"/>
  <c r="BD22"/>
  <c r="BE22"/>
  <c r="BF22"/>
  <c r="BC24"/>
  <c r="BD24"/>
  <c r="BE24"/>
  <c r="BF24"/>
  <c r="BC26"/>
  <c r="BD26"/>
  <c r="BE26"/>
  <c r="BF26"/>
  <c r="BC28"/>
  <c r="BD28"/>
  <c r="BE28"/>
  <c r="BF28"/>
  <c r="BC30"/>
  <c r="BD30"/>
  <c r="BE30"/>
  <c r="BF30"/>
  <c r="BC32"/>
  <c r="BD32"/>
  <c r="BE32"/>
  <c r="BF32"/>
  <c r="BC34"/>
  <c r="BD34"/>
  <c r="BE34"/>
  <c r="BF34"/>
  <c r="BC36"/>
  <c r="BD36"/>
  <c r="BE36"/>
  <c r="BF36"/>
  <c r="BC38"/>
  <c r="BD38"/>
  <c r="BE38"/>
  <c r="BF38"/>
  <c r="BC40"/>
  <c r="BD40"/>
  <c r="BE40"/>
  <c r="BF40"/>
  <c r="BC42"/>
  <c r="BD42"/>
  <c r="BE42"/>
  <c r="BF42"/>
  <c r="BC44"/>
  <c r="BD44"/>
  <c r="BE44"/>
  <c r="BF44"/>
  <c r="BC46"/>
  <c r="BD46"/>
  <c r="BE46"/>
  <c r="BF46"/>
  <c r="AR6"/>
  <c r="AS6"/>
  <c r="AT6"/>
  <c r="AU6"/>
  <c r="AV6"/>
  <c r="AW6"/>
  <c r="AX6"/>
  <c r="AY6"/>
  <c r="AZ6"/>
  <c r="BA6"/>
  <c r="BB6"/>
  <c r="AR8"/>
  <c r="AS8"/>
  <c r="AT8"/>
  <c r="AU8"/>
  <c r="AV8"/>
  <c r="AW8"/>
  <c r="AX8"/>
  <c r="AY8"/>
  <c r="AZ8"/>
  <c r="BA8"/>
  <c r="BB8"/>
  <c r="AR10"/>
  <c r="AS10"/>
  <c r="AT10"/>
  <c r="AU10"/>
  <c r="AV10"/>
  <c r="AW10"/>
  <c r="AX10"/>
  <c r="AY10"/>
  <c r="AZ10"/>
  <c r="BA10"/>
  <c r="BB10"/>
  <c r="AR12"/>
  <c r="AS12"/>
  <c r="AT12"/>
  <c r="AU12"/>
  <c r="AV12"/>
  <c r="AW12"/>
  <c r="AX12"/>
  <c r="AY12"/>
  <c r="AZ12"/>
  <c r="BA12"/>
  <c r="BB12"/>
  <c r="AR14"/>
  <c r="AS14"/>
  <c r="AT14"/>
  <c r="AU14"/>
  <c r="AV14"/>
  <c r="AW14"/>
  <c r="AX14"/>
  <c r="AY14"/>
  <c r="AZ14"/>
  <c r="BA14"/>
  <c r="BB14"/>
  <c r="AR16"/>
  <c r="AS16"/>
  <c r="AT16"/>
  <c r="AU16"/>
  <c r="AV16"/>
  <c r="AW16"/>
  <c r="AX16"/>
  <c r="AY16"/>
  <c r="AZ16"/>
  <c r="BA16"/>
  <c r="BB16"/>
  <c r="AR18"/>
  <c r="AS18"/>
  <c r="AT18"/>
  <c r="AU18"/>
  <c r="AV18"/>
  <c r="AW18"/>
  <c r="AX18"/>
  <c r="AY18"/>
  <c r="AZ18"/>
  <c r="BA18"/>
  <c r="BB18"/>
  <c r="AR20"/>
  <c r="AS20"/>
  <c r="AT20"/>
  <c r="AU20"/>
  <c r="AV20"/>
  <c r="AW20"/>
  <c r="AX20"/>
  <c r="AY20"/>
  <c r="AZ20"/>
  <c r="BA20"/>
  <c r="BB20"/>
  <c r="AR22"/>
  <c r="AS22"/>
  <c r="AT22"/>
  <c r="AU22"/>
  <c r="AV22"/>
  <c r="AW22"/>
  <c r="AX22"/>
  <c r="AY22"/>
  <c r="AZ22"/>
  <c r="BA22"/>
  <c r="BB22"/>
  <c r="AR24"/>
  <c r="AS24"/>
  <c r="AT24"/>
  <c r="AU24"/>
  <c r="AV24"/>
  <c r="AW24"/>
  <c r="AX24"/>
  <c r="AY24"/>
  <c r="AZ24"/>
  <c r="BA24"/>
  <c r="BB24"/>
  <c r="AR26"/>
  <c r="AS26"/>
  <c r="AT26"/>
  <c r="AU26"/>
  <c r="AV26"/>
  <c r="AW26"/>
  <c r="AX26"/>
  <c r="AY26"/>
  <c r="AZ26"/>
  <c r="BA26"/>
  <c r="BB26"/>
  <c r="AR28"/>
  <c r="AS28"/>
  <c r="AT28"/>
  <c r="AU28"/>
  <c r="AV28"/>
  <c r="AW28"/>
  <c r="AX28"/>
  <c r="AY28"/>
  <c r="AZ28"/>
  <c r="BA28"/>
  <c r="BB28"/>
  <c r="AR30"/>
  <c r="AS30"/>
  <c r="AT30"/>
  <c r="AU30"/>
  <c r="AV30"/>
  <c r="AW30"/>
  <c r="AX30"/>
  <c r="AY30"/>
  <c r="AZ30"/>
  <c r="BA30"/>
  <c r="BB30"/>
  <c r="AR32"/>
  <c r="AS32"/>
  <c r="AT32"/>
  <c r="AU32"/>
  <c r="AV32"/>
  <c r="AW32"/>
  <c r="AX32"/>
  <c r="AY32"/>
  <c r="AZ32"/>
  <c r="BA32"/>
  <c r="BB32"/>
  <c r="AR34"/>
  <c r="AS34"/>
  <c r="AT34"/>
  <c r="AU34"/>
  <c r="AV34"/>
  <c r="AW34"/>
  <c r="AX34"/>
  <c r="AY34"/>
  <c r="AZ34"/>
  <c r="BA34"/>
  <c r="BB34"/>
  <c r="AR36"/>
  <c r="AS36"/>
  <c r="AT36"/>
  <c r="AU36"/>
  <c r="AV36"/>
  <c r="AW36"/>
  <c r="AX36"/>
  <c r="AY36"/>
  <c r="AZ36"/>
  <c r="BA36"/>
  <c r="BB36"/>
  <c r="AR38"/>
  <c r="AS38"/>
  <c r="AT38"/>
  <c r="AU38"/>
  <c r="AV38"/>
  <c r="AW38"/>
  <c r="AX38"/>
  <c r="AY38"/>
  <c r="AZ38"/>
  <c r="BA38"/>
  <c r="BB38"/>
  <c r="AR40"/>
  <c r="AS40"/>
  <c r="AT40"/>
  <c r="AU40"/>
  <c r="AV40"/>
  <c r="AW40"/>
  <c r="AX40"/>
  <c r="AY40"/>
  <c r="AZ40"/>
  <c r="BA40"/>
  <c r="BB40"/>
  <c r="AR42"/>
  <c r="AS42"/>
  <c r="AT42"/>
  <c r="AU42"/>
  <c r="AV42"/>
  <c r="AW42"/>
  <c r="AX42"/>
  <c r="AY42"/>
  <c r="AZ42"/>
  <c r="BA42"/>
  <c r="BB42"/>
  <c r="AR44"/>
  <c r="AS44"/>
  <c r="AT44"/>
  <c r="AU44"/>
  <c r="AV44"/>
  <c r="AW44"/>
  <c r="AX44"/>
  <c r="AY44"/>
  <c r="AZ44"/>
  <c r="BA44"/>
  <c r="BB44"/>
  <c r="AR46"/>
  <c r="AS46"/>
  <c r="AT46"/>
  <c r="AU46"/>
  <c r="AV46"/>
  <c r="AW46"/>
  <c r="AX46"/>
  <c r="AY46"/>
  <c r="AZ46"/>
  <c r="BA46"/>
  <c r="BB46"/>
  <c r="AQ8"/>
  <c r="AQ10"/>
  <c r="AQ12"/>
  <c r="AQ14"/>
  <c r="AQ16"/>
  <c r="AQ18"/>
  <c r="AQ20"/>
  <c r="AQ22"/>
  <c r="AQ24"/>
  <c r="AQ26"/>
  <c r="AQ28"/>
  <c r="AQ30"/>
  <c r="AQ32"/>
  <c r="AQ34"/>
  <c r="AQ36"/>
  <c r="AQ38"/>
  <c r="AQ40"/>
  <c r="AQ42"/>
  <c r="AQ44"/>
  <c r="AQ46"/>
  <c r="AM6"/>
  <c r="AN6"/>
  <c r="AO6"/>
  <c r="AM8"/>
  <c r="AN8"/>
  <c r="AO8"/>
  <c r="AM10"/>
  <c r="AN10"/>
  <c r="AO10"/>
  <c r="AM12"/>
  <c r="AN12"/>
  <c r="AO12"/>
  <c r="AM14"/>
  <c r="AN14"/>
  <c r="AO14"/>
  <c r="AM16"/>
  <c r="AN16"/>
  <c r="AO16"/>
  <c r="AM18"/>
  <c r="AN18"/>
  <c r="AO18"/>
  <c r="AM20"/>
  <c r="AN20"/>
  <c r="AO20"/>
  <c r="AM22"/>
  <c r="AN22"/>
  <c r="AO22"/>
  <c r="AM24"/>
  <c r="AN24"/>
  <c r="AO24"/>
  <c r="AM26"/>
  <c r="AN26"/>
  <c r="AO26"/>
  <c r="AM28"/>
  <c r="AN28"/>
  <c r="AO28"/>
  <c r="AM30"/>
  <c r="AN30"/>
  <c r="AO30"/>
  <c r="AM32"/>
  <c r="AN32"/>
  <c r="AO32"/>
  <c r="AM34"/>
  <c r="AN34"/>
  <c r="AO34"/>
  <c r="AM36"/>
  <c r="AN36"/>
  <c r="AO36"/>
  <c r="AM38"/>
  <c r="AN38"/>
  <c r="AO38"/>
  <c r="AM40"/>
  <c r="AN40"/>
  <c r="AO40"/>
  <c r="AM42"/>
  <c r="AN42"/>
  <c r="AO42"/>
  <c r="AM44"/>
  <c r="AN44"/>
  <c r="AO44"/>
  <c r="AM46"/>
  <c r="AN46"/>
  <c r="AO46"/>
  <c r="AA6"/>
  <c r="AB6"/>
  <c r="AC6"/>
  <c r="AD6"/>
  <c r="AE6"/>
  <c r="AF6"/>
  <c r="AG6"/>
  <c r="AH6"/>
  <c r="AI6"/>
  <c r="AJ6"/>
  <c r="AK6"/>
  <c r="AL6"/>
  <c r="AA8"/>
  <c r="AB8"/>
  <c r="AC8"/>
  <c r="AD8"/>
  <c r="AE8"/>
  <c r="AF8"/>
  <c r="AG8"/>
  <c r="AH8"/>
  <c r="AI8"/>
  <c r="AJ8"/>
  <c r="AK8"/>
  <c r="AL8"/>
  <c r="AA10"/>
  <c r="AB10"/>
  <c r="AC10"/>
  <c r="AD10"/>
  <c r="AE10"/>
  <c r="AF10"/>
  <c r="AG10"/>
  <c r="AH10"/>
  <c r="AI10"/>
  <c r="AJ10"/>
  <c r="AK10"/>
  <c r="AL10"/>
  <c r="AA12"/>
  <c r="AB12"/>
  <c r="AC12"/>
  <c r="AD12"/>
  <c r="AE12"/>
  <c r="AF12"/>
  <c r="AG12"/>
  <c r="AH12"/>
  <c r="AI12"/>
  <c r="AJ12"/>
  <c r="AK12"/>
  <c r="AL12"/>
  <c r="AA14"/>
  <c r="AB14"/>
  <c r="AC14"/>
  <c r="AD14"/>
  <c r="AE14"/>
  <c r="AF14"/>
  <c r="AG14"/>
  <c r="AH14"/>
  <c r="AI14"/>
  <c r="AJ14"/>
  <c r="AK14"/>
  <c r="AL14"/>
  <c r="AA16"/>
  <c r="AB16"/>
  <c r="AC16"/>
  <c r="AD16"/>
  <c r="AE16"/>
  <c r="AF16"/>
  <c r="AG16"/>
  <c r="AH16"/>
  <c r="AI16"/>
  <c r="AJ16"/>
  <c r="AK16"/>
  <c r="AL16"/>
  <c r="AA18"/>
  <c r="AB18"/>
  <c r="AC18"/>
  <c r="AD18"/>
  <c r="AE18"/>
  <c r="AF18"/>
  <c r="AG18"/>
  <c r="AH18"/>
  <c r="AI18"/>
  <c r="AJ18"/>
  <c r="AK18"/>
  <c r="AL18"/>
  <c r="AA20"/>
  <c r="AB20"/>
  <c r="AC20"/>
  <c r="AD20"/>
  <c r="AE20"/>
  <c r="AF20"/>
  <c r="AG20"/>
  <c r="AH20"/>
  <c r="AI20"/>
  <c r="AJ20"/>
  <c r="AK20"/>
  <c r="AL20"/>
  <c r="AA22"/>
  <c r="AB22"/>
  <c r="AC22"/>
  <c r="AD22"/>
  <c r="AE22"/>
  <c r="AF22"/>
  <c r="AG22"/>
  <c r="AH22"/>
  <c r="AI22"/>
  <c r="AJ22"/>
  <c r="AK22"/>
  <c r="AL22"/>
  <c r="AA24"/>
  <c r="AB24"/>
  <c r="AC24"/>
  <c r="AD24"/>
  <c r="AE24"/>
  <c r="AF24"/>
  <c r="AG24"/>
  <c r="AH24"/>
  <c r="AI24"/>
  <c r="AJ24"/>
  <c r="AK24"/>
  <c r="AL24"/>
  <c r="AA26"/>
  <c r="AB26"/>
  <c r="AC26"/>
  <c r="AD26"/>
  <c r="AE26"/>
  <c r="AF26"/>
  <c r="AG26"/>
  <c r="AH26"/>
  <c r="AI26"/>
  <c r="AJ26"/>
  <c r="AK26"/>
  <c r="AL26"/>
  <c r="AA28"/>
  <c r="AB28"/>
  <c r="AC28"/>
  <c r="AD28"/>
  <c r="AE28"/>
  <c r="AF28"/>
  <c r="AG28"/>
  <c r="AH28"/>
  <c r="AI28"/>
  <c r="AJ28"/>
  <c r="AK28"/>
  <c r="AL28"/>
  <c r="AA30"/>
  <c r="AB30"/>
  <c r="AC30"/>
  <c r="AD30"/>
  <c r="AE30"/>
  <c r="AF30"/>
  <c r="AG30"/>
  <c r="AH30"/>
  <c r="AI30"/>
  <c r="AJ30"/>
  <c r="AK30"/>
  <c r="AL30"/>
  <c r="AA32"/>
  <c r="AB32"/>
  <c r="AC32"/>
  <c r="AD32"/>
  <c r="AE32"/>
  <c r="AF32"/>
  <c r="AG32"/>
  <c r="AH32"/>
  <c r="AI32"/>
  <c r="AJ32"/>
  <c r="AK32"/>
  <c r="AL32"/>
  <c r="AA34"/>
  <c r="AB34"/>
  <c r="AC34"/>
  <c r="AD34"/>
  <c r="AE34"/>
  <c r="AF34"/>
  <c r="AG34"/>
  <c r="AH34"/>
  <c r="AI34"/>
  <c r="AJ34"/>
  <c r="AK34"/>
  <c r="AL34"/>
  <c r="AA36"/>
  <c r="AB36"/>
  <c r="AC36"/>
  <c r="AD36"/>
  <c r="AE36"/>
  <c r="AF36"/>
  <c r="AG36"/>
  <c r="AH36"/>
  <c r="AI36"/>
  <c r="AJ36"/>
  <c r="AK36"/>
  <c r="AL36"/>
  <c r="AA38"/>
  <c r="AB38"/>
  <c r="AC38"/>
  <c r="AD38"/>
  <c r="AE38"/>
  <c r="AF38"/>
  <c r="AG38"/>
  <c r="AH38"/>
  <c r="AI38"/>
  <c r="AJ38"/>
  <c r="AK38"/>
  <c r="AL38"/>
  <c r="AA40"/>
  <c r="AB40"/>
  <c r="AC40"/>
  <c r="AD40"/>
  <c r="AE40"/>
  <c r="AF40"/>
  <c r="AG40"/>
  <c r="AH40"/>
  <c r="AI40"/>
  <c r="AJ40"/>
  <c r="AK40"/>
  <c r="AL40"/>
  <c r="AA42"/>
  <c r="AB42"/>
  <c r="AC42"/>
  <c r="AD42"/>
  <c r="AE42"/>
  <c r="AF42"/>
  <c r="AG42"/>
  <c r="AH42"/>
  <c r="AI42"/>
  <c r="AJ42"/>
  <c r="AK42"/>
  <c r="AL42"/>
  <c r="AA44"/>
  <c r="AB44"/>
  <c r="AC44"/>
  <c r="AD44"/>
  <c r="AE44"/>
  <c r="AF44"/>
  <c r="AG44"/>
  <c r="AH44"/>
  <c r="AI44"/>
  <c r="AJ44"/>
  <c r="AK44"/>
  <c r="AL44"/>
  <c r="AA46"/>
  <c r="AB46"/>
  <c r="AC46"/>
  <c r="AD46"/>
  <c r="AE46"/>
  <c r="AF46"/>
  <c r="AG46"/>
  <c r="AH46"/>
  <c r="AI46"/>
  <c r="AJ46"/>
  <c r="AK46"/>
  <c r="AL46"/>
  <c r="Z8"/>
  <c r="S8" s="1"/>
  <c r="Z10"/>
  <c r="Z12"/>
  <c r="Z14"/>
  <c r="Z16"/>
  <c r="Z18"/>
  <c r="Z20"/>
  <c r="S20" s="1"/>
  <c r="Z22"/>
  <c r="Z24"/>
  <c r="Z26"/>
  <c r="Z28"/>
  <c r="Z30"/>
  <c r="Z32"/>
  <c r="Z34"/>
  <c r="Z36"/>
  <c r="S36" s="1"/>
  <c r="Z38"/>
  <c r="Z40"/>
  <c r="Z42"/>
  <c r="Z44"/>
  <c r="Z46"/>
  <c r="S40"/>
  <c r="AQ6"/>
  <c r="C50" s="1"/>
  <c r="C49"/>
  <c r="D49" s="1"/>
  <c r="E49" s="1"/>
  <c r="F49" s="1"/>
  <c r="G49" s="1"/>
  <c r="H49" s="1"/>
  <c r="I49" s="1"/>
  <c r="J49" s="1"/>
  <c r="K49" s="1"/>
  <c r="L49" s="1"/>
  <c r="M49" s="1"/>
  <c r="N49" s="1"/>
  <c r="O49" s="1"/>
  <c r="P49" s="1"/>
  <c r="Q49" s="1"/>
  <c r="R49" s="1"/>
  <c r="S16"/>
  <c r="S24"/>
  <c r="Z6"/>
  <c r="C51" s="1"/>
  <c r="Z5"/>
  <c r="AQ5" s="1"/>
  <c r="AR5" s="1"/>
  <c r="AS5" s="1"/>
  <c r="AT5" s="1"/>
  <c r="AU5" s="1"/>
  <c r="AV5" s="1"/>
  <c r="AW5" s="1"/>
  <c r="AX5" s="1"/>
  <c r="AY5" s="1"/>
  <c r="AZ5" s="1"/>
  <c r="BA5" s="1"/>
  <c r="BB5" s="1"/>
  <c r="BC5" s="1"/>
  <c r="BD5" s="1"/>
  <c r="BE5" s="1"/>
  <c r="BF5" s="1"/>
  <c r="D5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AO5" s="1"/>
  <c r="J3"/>
  <c r="D3"/>
  <c r="H1"/>
  <c r="S42" l="1"/>
  <c r="S38"/>
  <c r="S46"/>
  <c r="N51"/>
  <c r="L51"/>
  <c r="J51"/>
  <c r="H51"/>
  <c r="F51"/>
  <c r="D51"/>
  <c r="Q51"/>
  <c r="N50"/>
  <c r="L50"/>
  <c r="J50"/>
  <c r="H50"/>
  <c r="F50"/>
  <c r="D50"/>
  <c r="Q50"/>
  <c r="O50"/>
  <c r="O51"/>
  <c r="M51"/>
  <c r="K51"/>
  <c r="I51"/>
  <c r="G51"/>
  <c r="E51"/>
  <c r="R51"/>
  <c r="P51"/>
  <c r="M50"/>
  <c r="K50"/>
  <c r="I50"/>
  <c r="G50"/>
  <c r="E50"/>
  <c r="R50"/>
  <c r="P50"/>
  <c r="S44"/>
  <c r="AD5"/>
  <c r="S34"/>
  <c r="S30"/>
  <c r="S26"/>
  <c r="S22"/>
  <c r="S18"/>
  <c r="S14"/>
  <c r="S10"/>
  <c r="AH5"/>
  <c r="AN5"/>
  <c r="S32"/>
  <c r="S28"/>
  <c r="AJ5"/>
  <c r="AF5"/>
  <c r="AB5"/>
  <c r="AL5"/>
  <c r="S12"/>
  <c r="AK5"/>
  <c r="AI5"/>
  <c r="AG5"/>
  <c r="AE5"/>
  <c r="AC5"/>
  <c r="AA5"/>
  <c r="AM5"/>
  <c r="S6"/>
  <c r="H53" l="1"/>
</calcChain>
</file>

<file path=xl/sharedStrings.xml><?xml version="1.0" encoding="utf-8"?>
<sst xmlns="http://schemas.openxmlformats.org/spreadsheetml/2006/main" count="70" uniqueCount="23">
  <si>
    <t>الساعة :</t>
  </si>
  <si>
    <t xml:space="preserve">اليوم والتاريخ : </t>
  </si>
  <si>
    <t>الاسم والشهرة</t>
  </si>
  <si>
    <t>تفصيلي</t>
  </si>
  <si>
    <t>مدير العمليات</t>
  </si>
  <si>
    <t>مدقق الحسابات</t>
  </si>
  <si>
    <t xml:space="preserve">المدير التنفيذي </t>
  </si>
  <si>
    <t>المدير العام</t>
  </si>
  <si>
    <t>المبلغ الأجمالي  :</t>
  </si>
  <si>
    <t>ملاحظات</t>
  </si>
  <si>
    <t>A</t>
  </si>
  <si>
    <t>A+</t>
  </si>
  <si>
    <t xml:space="preserve">الأجور بشكل يومي </t>
  </si>
  <si>
    <t xml:space="preserve">اليوم والتاريخ </t>
  </si>
  <si>
    <t xml:space="preserve">عدد المياومين العاملين </t>
  </si>
  <si>
    <t xml:space="preserve">لحساب عدد العاملين في اليوم الواحد </t>
  </si>
  <si>
    <t>لحساب المصاريف اليومية للعمال</t>
  </si>
  <si>
    <t>المهمة اليومية</t>
  </si>
  <si>
    <t>تقرير أجور مياومي   عن شهر :</t>
  </si>
  <si>
    <t>حيدر</t>
  </si>
  <si>
    <t>محمد</t>
  </si>
  <si>
    <t>نور</t>
  </si>
  <si>
    <t>أحمد</t>
  </si>
</sst>
</file>

<file path=xl/styles.xml><?xml version="1.0" encoding="utf-8"?>
<styleSheet xmlns="http://schemas.openxmlformats.org/spreadsheetml/2006/main">
  <numFmts count="2">
    <numFmt numFmtId="164" formatCode="mmm\-yyyy"/>
    <numFmt numFmtId="165" formatCode="[$-1000409]h:mm\ AM/PM;@"/>
  </numFmts>
  <fonts count="18">
    <font>
      <sz val="11"/>
      <color theme="1"/>
      <name val="Arial"/>
      <family val="2"/>
      <charset val="178"/>
      <scheme val="minor"/>
    </font>
    <font>
      <sz val="12"/>
      <color theme="1"/>
      <name val="Arabic Typesetting"/>
      <family val="4"/>
    </font>
    <font>
      <sz val="14"/>
      <color theme="1"/>
      <name val="Arabic Typesetting"/>
      <family val="4"/>
    </font>
    <font>
      <sz val="16"/>
      <color theme="1"/>
      <name val="Arabic Typesetting"/>
      <family val="4"/>
    </font>
    <font>
      <sz val="18"/>
      <color theme="1"/>
      <name val="Arabic Typesetting"/>
      <family val="4"/>
    </font>
    <font>
      <sz val="28"/>
      <color theme="1"/>
      <name val="Arabic Typesetting"/>
      <family val="4"/>
    </font>
    <font>
      <u/>
      <sz val="11"/>
      <color theme="10"/>
      <name val="Arial"/>
      <family val="2"/>
      <charset val="178"/>
    </font>
    <font>
      <sz val="10"/>
      <color theme="1"/>
      <name val="Arabic Typesetting"/>
      <family val="4"/>
    </font>
    <font>
      <sz val="13"/>
      <color theme="1"/>
      <name val="Arabic Typesetting"/>
      <family val="4"/>
    </font>
    <font>
      <b/>
      <sz val="14"/>
      <color theme="1"/>
      <name val="Arabic Typesetting"/>
      <family val="4"/>
    </font>
    <font>
      <b/>
      <sz val="18"/>
      <color theme="1"/>
      <name val="Arabic Typesetting"/>
      <family val="4"/>
    </font>
    <font>
      <sz val="20"/>
      <color theme="1"/>
      <name val="Arabic Typesetting"/>
      <family val="4"/>
    </font>
    <font>
      <b/>
      <sz val="48"/>
      <color theme="1" tint="4.9989318521683403E-2"/>
      <name val="Angsana New"/>
      <family val="1"/>
    </font>
    <font>
      <b/>
      <sz val="14"/>
      <color theme="1"/>
      <name val="Arial"/>
      <family val="2"/>
      <scheme val="minor"/>
    </font>
    <font>
      <sz val="11"/>
      <color theme="1"/>
      <name val="Traditional Arabic"/>
      <family val="1"/>
    </font>
    <font>
      <sz val="11"/>
      <color theme="1"/>
      <name val="Arabic Typesetting"/>
      <family val="4"/>
    </font>
    <font>
      <b/>
      <sz val="11"/>
      <color theme="1"/>
      <name val="Arabic Typesetting"/>
      <family val="4"/>
    </font>
    <font>
      <b/>
      <sz val="22"/>
      <color theme="1"/>
      <name val="AngsanaUPC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bgColor theme="0" tint="-0.34998626667073579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3" fillId="5" borderId="14">
      <alignment horizontal="center" vertical="center"/>
    </xf>
  </cellStyleXfs>
  <cellXfs count="84">
    <xf numFmtId="0" fontId="0" fillId="0" borderId="0" xfId="0"/>
    <xf numFmtId="0" fontId="1" fillId="0" borderId="0" xfId="0" applyFont="1" applyAlignment="1">
      <alignment vertical="center"/>
    </xf>
    <xf numFmtId="16" fontId="7" fillId="0" borderId="9" xfId="0" applyNumberFormat="1" applyFont="1" applyBorder="1" applyAlignment="1">
      <alignment horizontal="center" vertical="center"/>
    </xf>
    <xf numFmtId="16" fontId="7" fillId="0" borderId="2" xfId="0" applyNumberFormat="1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6" fontId="7" fillId="0" borderId="17" xfId="0" applyNumberFormat="1" applyFont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16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16" fontId="14" fillId="2" borderId="26" xfId="0" applyNumberFormat="1" applyFont="1" applyFill="1" applyBorder="1" applyAlignment="1">
      <alignment horizontal="center" vertical="center"/>
    </xf>
    <xf numFmtId="16" fontId="14" fillId="2" borderId="24" xfId="0" applyNumberFormat="1" applyFont="1" applyFill="1" applyBorder="1" applyAlignment="1">
      <alignment horizontal="center" vertical="center"/>
    </xf>
    <xf numFmtId="16" fontId="14" fillId="2" borderId="25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</xf>
    <xf numFmtId="0" fontId="12" fillId="2" borderId="2" xfId="1" applyFont="1" applyFill="1" applyBorder="1" applyAlignment="1" applyProtection="1">
      <alignment horizontal="center" vertical="center"/>
    </xf>
    <xf numFmtId="0" fontId="12" fillId="2" borderId="3" xfId="1" applyFont="1" applyFill="1" applyBorder="1" applyAlignment="1" applyProtection="1">
      <alignment horizontal="center" vertical="center"/>
    </xf>
    <xf numFmtId="0" fontId="12" fillId="2" borderId="7" xfId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center" vertical="center"/>
    </xf>
    <xf numFmtId="0" fontId="12" fillId="2" borderId="8" xfId="1" applyFont="1" applyFill="1" applyBorder="1" applyAlignment="1" applyProtection="1">
      <alignment horizontal="center" vertical="center"/>
    </xf>
    <xf numFmtId="0" fontId="12" fillId="2" borderId="4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/>
    </xf>
    <xf numFmtId="0" fontId="12" fillId="2" borderId="6" xfId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14" fontId="3" fillId="2" borderId="2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165" fontId="4" fillId="2" borderId="6" xfId="0" applyNumberFormat="1" applyFont="1" applyFill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</cellXfs>
  <cellStyles count="3">
    <cellStyle name="Hyperlink" xfId="1" builtinId="8"/>
    <cellStyle name="Normal" xfId="0" builtinId="0"/>
    <cellStyle name="نمط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192"/>
  <sheetViews>
    <sheetView rightToLeft="1" tabSelected="1" topLeftCell="A37" workbookViewId="0">
      <selection activeCell="A53" sqref="A53"/>
    </sheetView>
  </sheetViews>
  <sheetFormatPr defaultColWidth="7.625" defaultRowHeight="18"/>
  <cols>
    <col min="1" max="1" width="9.625" style="13" customWidth="1"/>
    <col min="2" max="2" width="5.625" style="31" customWidth="1"/>
    <col min="3" max="18" width="6.625" style="13" customWidth="1"/>
    <col min="19" max="19" width="5.625" style="13" customWidth="1"/>
    <col min="20" max="16384" width="7.625" style="13"/>
  </cols>
  <sheetData>
    <row r="1" spans="1:58" ht="18.75" customHeight="1" thickTop="1">
      <c r="A1" s="33" t="s">
        <v>18</v>
      </c>
      <c r="B1" s="34"/>
      <c r="C1" s="34"/>
      <c r="D1" s="34"/>
      <c r="E1" s="34"/>
      <c r="F1" s="34"/>
      <c r="G1" s="34"/>
      <c r="H1" s="37">
        <f ca="1">TODAY()</f>
        <v>42464</v>
      </c>
      <c r="I1" s="37"/>
      <c r="J1" s="39"/>
      <c r="K1" s="40"/>
      <c r="L1" s="43"/>
      <c r="M1" s="44"/>
      <c r="N1" s="44"/>
      <c r="O1" s="44"/>
      <c r="P1" s="44"/>
      <c r="Q1" s="44"/>
      <c r="R1" s="44"/>
      <c r="S1" s="45"/>
      <c r="T1" s="83"/>
      <c r="U1" s="83"/>
      <c r="V1" s="83"/>
      <c r="W1" s="83"/>
      <c r="X1" s="83"/>
    </row>
    <row r="2" spans="1:58" ht="18.75" customHeight="1" thickBot="1">
      <c r="A2" s="35"/>
      <c r="B2" s="36"/>
      <c r="C2" s="36"/>
      <c r="D2" s="36"/>
      <c r="E2" s="36"/>
      <c r="F2" s="36"/>
      <c r="G2" s="36"/>
      <c r="H2" s="38"/>
      <c r="I2" s="38"/>
      <c r="J2" s="41"/>
      <c r="K2" s="42"/>
      <c r="L2" s="46"/>
      <c r="M2" s="47"/>
      <c r="N2" s="47"/>
      <c r="O2" s="47"/>
      <c r="P2" s="47"/>
      <c r="Q2" s="47"/>
      <c r="R2" s="47"/>
      <c r="S2" s="48"/>
      <c r="T2" s="83"/>
      <c r="U2" s="83"/>
      <c r="V2" s="83"/>
      <c r="W2" s="83"/>
      <c r="X2" s="83"/>
    </row>
    <row r="3" spans="1:58" ht="18.75" customHeight="1" thickTop="1">
      <c r="A3" s="52" t="s">
        <v>1</v>
      </c>
      <c r="B3" s="53"/>
      <c r="C3" s="53"/>
      <c r="D3" s="56">
        <f ca="1">TODAY()</f>
        <v>42464</v>
      </c>
      <c r="E3" s="57"/>
      <c r="F3" s="60"/>
      <c r="G3" s="61"/>
      <c r="H3" s="64" t="s">
        <v>0</v>
      </c>
      <c r="I3" s="65"/>
      <c r="J3" s="68">
        <f ca="1">NOW()</f>
        <v>42464.852706481484</v>
      </c>
      <c r="K3" s="69"/>
      <c r="L3" s="46"/>
      <c r="M3" s="47"/>
      <c r="N3" s="47"/>
      <c r="O3" s="47"/>
      <c r="P3" s="47"/>
      <c r="Q3" s="47"/>
      <c r="R3" s="47"/>
      <c r="S3" s="48"/>
      <c r="T3" s="83"/>
      <c r="U3" s="83"/>
      <c r="V3" s="83"/>
      <c r="W3" s="83"/>
      <c r="X3" s="83"/>
      <c r="Z3" s="74" t="s">
        <v>16</v>
      </c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Q3" s="74" t="s">
        <v>15</v>
      </c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</row>
    <row r="4" spans="1:58" ht="18.75" customHeight="1" thickBot="1">
      <c r="A4" s="54"/>
      <c r="B4" s="55"/>
      <c r="C4" s="55"/>
      <c r="D4" s="58"/>
      <c r="E4" s="59"/>
      <c r="F4" s="62"/>
      <c r="G4" s="63"/>
      <c r="H4" s="66"/>
      <c r="I4" s="67"/>
      <c r="J4" s="70"/>
      <c r="K4" s="71"/>
      <c r="L4" s="49"/>
      <c r="M4" s="50"/>
      <c r="N4" s="50"/>
      <c r="O4" s="50"/>
      <c r="P4" s="50"/>
      <c r="Q4" s="50"/>
      <c r="R4" s="50"/>
      <c r="S4" s="51"/>
      <c r="T4" s="83"/>
      <c r="U4" s="83"/>
      <c r="V4" s="83"/>
      <c r="W4" s="83"/>
      <c r="X4" s="83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</row>
    <row r="5" spans="1:58" ht="21" thickTop="1" thickBot="1">
      <c r="A5" s="10" t="s">
        <v>2</v>
      </c>
      <c r="B5" s="27"/>
      <c r="C5" s="11">
        <v>42430</v>
      </c>
      <c r="D5" s="11">
        <f>C5+1</f>
        <v>42431</v>
      </c>
      <c r="E5" s="11">
        <f t="shared" ref="E5:O5" si="0">D5+1</f>
        <v>42432</v>
      </c>
      <c r="F5" s="11">
        <f t="shared" si="0"/>
        <v>42433</v>
      </c>
      <c r="G5" s="11">
        <f t="shared" si="0"/>
        <v>42434</v>
      </c>
      <c r="H5" s="11">
        <f t="shared" si="0"/>
        <v>42435</v>
      </c>
      <c r="I5" s="11">
        <f t="shared" si="0"/>
        <v>42436</v>
      </c>
      <c r="J5" s="11">
        <f t="shared" si="0"/>
        <v>42437</v>
      </c>
      <c r="K5" s="11">
        <f t="shared" si="0"/>
        <v>42438</v>
      </c>
      <c r="L5" s="11">
        <f t="shared" si="0"/>
        <v>42439</v>
      </c>
      <c r="M5" s="11">
        <f t="shared" si="0"/>
        <v>42440</v>
      </c>
      <c r="N5" s="11">
        <f t="shared" si="0"/>
        <v>42441</v>
      </c>
      <c r="O5" s="11">
        <f t="shared" si="0"/>
        <v>42442</v>
      </c>
      <c r="P5" s="11">
        <f>O5+1</f>
        <v>42443</v>
      </c>
      <c r="Q5" s="11">
        <f t="shared" ref="Q5:R5" si="1">P5+1</f>
        <v>42444</v>
      </c>
      <c r="R5" s="3">
        <f t="shared" si="1"/>
        <v>42445</v>
      </c>
      <c r="S5" s="2" t="s">
        <v>3</v>
      </c>
      <c r="T5" s="83"/>
      <c r="U5" s="83"/>
      <c r="V5" s="83"/>
      <c r="W5" s="83"/>
      <c r="X5" s="83"/>
      <c r="Z5" s="14">
        <f>C5</f>
        <v>42430</v>
      </c>
      <c r="AA5" s="14">
        <f t="shared" ref="AA5:AK5" si="2">D5</f>
        <v>42431</v>
      </c>
      <c r="AB5" s="14">
        <f t="shared" si="2"/>
        <v>42432</v>
      </c>
      <c r="AC5" s="14">
        <f t="shared" si="2"/>
        <v>42433</v>
      </c>
      <c r="AD5" s="14">
        <f t="shared" si="2"/>
        <v>42434</v>
      </c>
      <c r="AE5" s="14">
        <f t="shared" si="2"/>
        <v>42435</v>
      </c>
      <c r="AF5" s="14">
        <f t="shared" si="2"/>
        <v>42436</v>
      </c>
      <c r="AG5" s="14">
        <f t="shared" si="2"/>
        <v>42437</v>
      </c>
      <c r="AH5" s="14">
        <f t="shared" si="2"/>
        <v>42438</v>
      </c>
      <c r="AI5" s="14">
        <f t="shared" si="2"/>
        <v>42439</v>
      </c>
      <c r="AJ5" s="14">
        <f t="shared" si="2"/>
        <v>42440</v>
      </c>
      <c r="AK5" s="14">
        <f t="shared" si="2"/>
        <v>42441</v>
      </c>
      <c r="AL5" s="14">
        <f>O5</f>
        <v>42442</v>
      </c>
      <c r="AM5" s="14">
        <f t="shared" ref="AM5" si="3">P5</f>
        <v>42443</v>
      </c>
      <c r="AN5" s="14">
        <f t="shared" ref="AN5" si="4">Q5</f>
        <v>42444</v>
      </c>
      <c r="AO5" s="14">
        <f>R5</f>
        <v>42445</v>
      </c>
      <c r="AQ5" s="14">
        <f>Z5</f>
        <v>42430</v>
      </c>
      <c r="AR5" s="14">
        <f>AQ5+1</f>
        <v>42431</v>
      </c>
      <c r="AS5" s="14">
        <f t="shared" ref="AS5:BF5" si="5">AR5+1</f>
        <v>42432</v>
      </c>
      <c r="AT5" s="14">
        <f t="shared" si="5"/>
        <v>42433</v>
      </c>
      <c r="AU5" s="14">
        <f t="shared" si="5"/>
        <v>42434</v>
      </c>
      <c r="AV5" s="14">
        <f t="shared" si="5"/>
        <v>42435</v>
      </c>
      <c r="AW5" s="14">
        <f t="shared" si="5"/>
        <v>42436</v>
      </c>
      <c r="AX5" s="14">
        <f t="shared" si="5"/>
        <v>42437</v>
      </c>
      <c r="AY5" s="14">
        <f t="shared" si="5"/>
        <v>42438</v>
      </c>
      <c r="AZ5" s="14">
        <f t="shared" si="5"/>
        <v>42439</v>
      </c>
      <c r="BA5" s="14">
        <f t="shared" si="5"/>
        <v>42440</v>
      </c>
      <c r="BB5" s="14">
        <f t="shared" si="5"/>
        <v>42441</v>
      </c>
      <c r="BC5" s="14">
        <f t="shared" si="5"/>
        <v>42442</v>
      </c>
      <c r="BD5" s="14">
        <f>BC5+1</f>
        <v>42443</v>
      </c>
      <c r="BE5" s="14">
        <f t="shared" si="5"/>
        <v>42444</v>
      </c>
      <c r="BF5" s="14">
        <f t="shared" si="5"/>
        <v>42445</v>
      </c>
    </row>
    <row r="6" spans="1:58" ht="18" customHeight="1">
      <c r="A6" s="72" t="s">
        <v>19</v>
      </c>
      <c r="B6" s="28" t="s">
        <v>17</v>
      </c>
      <c r="C6" s="4" t="s">
        <v>10</v>
      </c>
      <c r="D6" s="4"/>
      <c r="E6" s="4"/>
      <c r="F6" s="4"/>
      <c r="G6" s="4" t="s">
        <v>10</v>
      </c>
      <c r="H6" s="4"/>
      <c r="I6" s="4"/>
      <c r="J6" s="4"/>
      <c r="K6" s="4"/>
      <c r="L6" s="4" t="s">
        <v>11</v>
      </c>
      <c r="M6" s="4"/>
      <c r="N6" s="4"/>
      <c r="O6" s="4"/>
      <c r="P6" s="4"/>
      <c r="Q6" s="4" t="s">
        <v>10</v>
      </c>
      <c r="R6" s="4"/>
      <c r="S6" s="24">
        <f>SUM(Z6:AO6)</f>
        <v>11500</v>
      </c>
      <c r="T6" s="83"/>
      <c r="U6" s="83"/>
      <c r="V6" s="83"/>
      <c r="W6" s="83"/>
      <c r="X6" s="83"/>
      <c r="Z6" s="13">
        <f>IF(C6="",0,IF(C6="A",2500,IF(C6="A+",4000,"صحح البيانات")))</f>
        <v>2500</v>
      </c>
      <c r="AA6" s="13">
        <f t="shared" ref="AA6:AL6" si="6">IF(D6="",0,IF(D6="A",2500,IF(D6="A+",4000,"صحح البيانات")))</f>
        <v>0</v>
      </c>
      <c r="AB6" s="13">
        <f t="shared" si="6"/>
        <v>0</v>
      </c>
      <c r="AC6" s="13">
        <f t="shared" si="6"/>
        <v>0</v>
      </c>
      <c r="AD6" s="13">
        <f t="shared" si="6"/>
        <v>2500</v>
      </c>
      <c r="AE6" s="13">
        <f t="shared" si="6"/>
        <v>0</v>
      </c>
      <c r="AF6" s="13">
        <f t="shared" si="6"/>
        <v>0</v>
      </c>
      <c r="AG6" s="13">
        <f t="shared" si="6"/>
        <v>0</v>
      </c>
      <c r="AH6" s="13">
        <f t="shared" si="6"/>
        <v>0</v>
      </c>
      <c r="AI6" s="13">
        <f t="shared" si="6"/>
        <v>4000</v>
      </c>
      <c r="AJ6" s="13">
        <f t="shared" si="6"/>
        <v>0</v>
      </c>
      <c r="AK6" s="13">
        <f t="shared" si="6"/>
        <v>0</v>
      </c>
      <c r="AL6" s="13">
        <f t="shared" si="6"/>
        <v>0</v>
      </c>
      <c r="AM6" s="13">
        <f>IF(P6="",0,IF(P6="A",2500,IF(P6="A+",4000,"صحح البيانات")))</f>
        <v>0</v>
      </c>
      <c r="AN6" s="13">
        <f t="shared" ref="AN6" si="7">IF(Q6="",0,IF(Q6="A",2500,IF(Q6="A+",4000,"صحح البيانات")))</f>
        <v>2500</v>
      </c>
      <c r="AO6" s="13">
        <f t="shared" ref="AO6" si="8">IF(R6="",0,IF(R6="A",2500,IF(R6="A+",4000,"صحح البيانات")))</f>
        <v>0</v>
      </c>
      <c r="AQ6" s="13">
        <f>IF(C6="",0,1)</f>
        <v>1</v>
      </c>
      <c r="AR6" s="13">
        <f t="shared" ref="AR6:BB6" si="9">IF(D6="",0,1)</f>
        <v>0</v>
      </c>
      <c r="AS6" s="13">
        <f t="shared" si="9"/>
        <v>0</v>
      </c>
      <c r="AT6" s="13">
        <f t="shared" si="9"/>
        <v>0</v>
      </c>
      <c r="AU6" s="13">
        <f t="shared" si="9"/>
        <v>1</v>
      </c>
      <c r="AV6" s="13">
        <f t="shared" si="9"/>
        <v>0</v>
      </c>
      <c r="AW6" s="13">
        <f t="shared" si="9"/>
        <v>0</v>
      </c>
      <c r="AX6" s="13">
        <f t="shared" si="9"/>
        <v>0</v>
      </c>
      <c r="AY6" s="13">
        <f t="shared" si="9"/>
        <v>0</v>
      </c>
      <c r="AZ6" s="13">
        <f t="shared" si="9"/>
        <v>1</v>
      </c>
      <c r="BA6" s="13">
        <f t="shared" si="9"/>
        <v>0</v>
      </c>
      <c r="BB6" s="13">
        <f t="shared" si="9"/>
        <v>0</v>
      </c>
      <c r="BC6" s="13">
        <f>IF(O6="",0,1)</f>
        <v>0</v>
      </c>
      <c r="BD6" s="13">
        <f t="shared" ref="BD6" si="10">IF(P6="",0,1)</f>
        <v>0</v>
      </c>
      <c r="BE6" s="13">
        <f t="shared" ref="BE6" si="11">IF(Q6="",0,1)</f>
        <v>1</v>
      </c>
      <c r="BF6" s="13">
        <f t="shared" ref="BF6" si="12">IF(R6="",0,1)</f>
        <v>0</v>
      </c>
    </row>
    <row r="7" spans="1:58" ht="18.75" customHeight="1" thickBot="1">
      <c r="A7" s="73"/>
      <c r="B7" s="29" t="s">
        <v>9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25"/>
      <c r="T7" s="83"/>
      <c r="U7" s="83"/>
      <c r="V7" s="83"/>
      <c r="W7" s="83"/>
      <c r="X7" s="83"/>
    </row>
    <row r="8" spans="1:58" ht="18" customHeight="1">
      <c r="A8" s="72" t="s">
        <v>20</v>
      </c>
      <c r="B8" s="28" t="s">
        <v>17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24">
        <f>SUM(Z8:AO8)</f>
        <v>0</v>
      </c>
      <c r="T8" s="83"/>
      <c r="U8" s="83"/>
      <c r="V8" s="83"/>
      <c r="W8" s="83"/>
      <c r="X8" s="83"/>
      <c r="Z8" s="13">
        <f t="shared" ref="Z8" si="13">IF(C8="",0,IF(C8="A",2500,IF(C8="A+",4000,"صحح البيانات")))</f>
        <v>0</v>
      </c>
      <c r="AA8" s="13">
        <f t="shared" ref="AA8" si="14">IF(D8="",0,IF(D8="A",2500,IF(D8="A+",4000,"صحح البيانات")))</f>
        <v>0</v>
      </c>
      <c r="AB8" s="13">
        <f t="shared" ref="AB8" si="15">IF(E8="",0,IF(E8="A",2500,IF(E8="A+",4000,"صحح البيانات")))</f>
        <v>0</v>
      </c>
      <c r="AC8" s="13">
        <f t="shared" ref="AC8" si="16">IF(F8="",0,IF(F8="A",2500,IF(F8="A+",4000,"صحح البيانات")))</f>
        <v>0</v>
      </c>
      <c r="AD8" s="13">
        <f t="shared" ref="AD8" si="17">IF(G8="",0,IF(G8="A",2500,IF(G8="A+",4000,"صحح البيانات")))</f>
        <v>0</v>
      </c>
      <c r="AE8" s="13">
        <f t="shared" ref="AE8" si="18">IF(H8="",0,IF(H8="A",2500,IF(H8="A+",4000,"صحح البيانات")))</f>
        <v>0</v>
      </c>
      <c r="AF8" s="13">
        <f t="shared" ref="AF8" si="19">IF(I8="",0,IF(I8="A",2500,IF(I8="A+",4000,"صحح البيانات")))</f>
        <v>0</v>
      </c>
      <c r="AG8" s="13">
        <f t="shared" ref="AG8" si="20">IF(J8="",0,IF(J8="A",2500,IF(J8="A+",4000,"صحح البيانات")))</f>
        <v>0</v>
      </c>
      <c r="AH8" s="13">
        <f t="shared" ref="AH8" si="21">IF(K8="",0,IF(K8="A",2500,IF(K8="A+",4000,"صحح البيانات")))</f>
        <v>0</v>
      </c>
      <c r="AI8" s="13">
        <f t="shared" ref="AI8" si="22">IF(L8="",0,IF(L8="A",2500,IF(L8="A+",4000,"صحح البيانات")))</f>
        <v>0</v>
      </c>
      <c r="AJ8" s="13">
        <f t="shared" ref="AJ8" si="23">IF(M8="",0,IF(M8="A",2500,IF(M8="A+",4000,"صحح البيانات")))</f>
        <v>0</v>
      </c>
      <c r="AK8" s="13">
        <f t="shared" ref="AK8" si="24">IF(N8="",0,IF(N8="A",2500,IF(N8="A+",4000,"صحح البيانات")))</f>
        <v>0</v>
      </c>
      <c r="AL8" s="13">
        <f t="shared" ref="AL8" si="25">IF(O8="",0,IF(O8="A",2500,IF(O8="A+",4000,"صحح البيانات")))</f>
        <v>0</v>
      </c>
      <c r="AM8" s="13">
        <f t="shared" ref="AM8" si="26">IF(P8="",0,IF(P8="A",2500,IF(P8="A+",4000,"صحح البيانات")))</f>
        <v>0</v>
      </c>
      <c r="AN8" s="13">
        <f t="shared" ref="AN8" si="27">IF(Q8="",0,IF(Q8="A",2500,IF(Q8="A+",4000,"صحح البيانات")))</f>
        <v>0</v>
      </c>
      <c r="AO8" s="13">
        <f t="shared" ref="AO8" si="28">IF(R8="",0,IF(R8="A",2500,IF(R8="A+",4000,"صحح البيانات")))</f>
        <v>0</v>
      </c>
      <c r="AQ8" s="13">
        <f t="shared" ref="AQ8" si="29">IF(C8="",0,1)</f>
        <v>0</v>
      </c>
      <c r="AR8" s="13">
        <f t="shared" ref="AR8" si="30">IF(D8="",0,1)</f>
        <v>0</v>
      </c>
      <c r="AS8" s="13">
        <f t="shared" ref="AS8" si="31">IF(E8="",0,1)</f>
        <v>0</v>
      </c>
      <c r="AT8" s="13">
        <f t="shared" ref="AT8" si="32">IF(F8="",0,1)</f>
        <v>0</v>
      </c>
      <c r="AU8" s="13">
        <f t="shared" ref="AU8" si="33">IF(G8="",0,1)</f>
        <v>0</v>
      </c>
      <c r="AV8" s="13">
        <f t="shared" ref="AV8" si="34">IF(H8="",0,1)</f>
        <v>0</v>
      </c>
      <c r="AW8" s="13">
        <f t="shared" ref="AW8" si="35">IF(I8="",0,1)</f>
        <v>0</v>
      </c>
      <c r="AX8" s="13">
        <f t="shared" ref="AX8" si="36">IF(J8="",0,1)</f>
        <v>0</v>
      </c>
      <c r="AY8" s="13">
        <f t="shared" ref="AY8" si="37">IF(K8="",0,1)</f>
        <v>0</v>
      </c>
      <c r="AZ8" s="13">
        <f t="shared" ref="AZ8" si="38">IF(L8="",0,1)</f>
        <v>0</v>
      </c>
      <c r="BA8" s="13">
        <f t="shared" ref="BA8" si="39">IF(M8="",0,1)</f>
        <v>0</v>
      </c>
      <c r="BB8" s="13">
        <f t="shared" ref="BB8" si="40">IF(N8="",0,1)</f>
        <v>0</v>
      </c>
      <c r="BC8" s="13">
        <f t="shared" ref="BC8" si="41">IF(O8="",0,1)</f>
        <v>0</v>
      </c>
      <c r="BD8" s="13">
        <f t="shared" ref="BD8" si="42">IF(P8="",0,1)</f>
        <v>0</v>
      </c>
      <c r="BE8" s="13">
        <f t="shared" ref="BE8" si="43">IF(Q8="",0,1)</f>
        <v>0</v>
      </c>
      <c r="BF8" s="13">
        <f t="shared" ref="BF8" si="44">IF(R8="",0,1)</f>
        <v>0</v>
      </c>
    </row>
    <row r="9" spans="1:58" ht="18.75" customHeight="1" thickBot="1">
      <c r="A9" s="73"/>
      <c r="B9" s="29" t="s">
        <v>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25"/>
      <c r="T9" s="83"/>
      <c r="U9" s="83"/>
      <c r="V9" s="83"/>
      <c r="W9" s="83"/>
      <c r="X9" s="83"/>
    </row>
    <row r="10" spans="1:58" ht="18" customHeight="1">
      <c r="A10" s="72" t="s">
        <v>21</v>
      </c>
      <c r="B10" s="28" t="s">
        <v>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24">
        <f t="shared" ref="S10" si="45">SUM(Z10:AO10)</f>
        <v>0</v>
      </c>
      <c r="T10" s="83"/>
      <c r="U10" s="83"/>
      <c r="V10" s="83"/>
      <c r="W10" s="83"/>
      <c r="X10" s="83"/>
      <c r="Z10" s="13">
        <f t="shared" ref="Z10" si="46">IF(C10="",0,IF(C10="A",2500,IF(C10="A+",4000,"صحح البيانات")))</f>
        <v>0</v>
      </c>
      <c r="AA10" s="13">
        <f t="shared" ref="AA10" si="47">IF(D10="",0,IF(D10="A",2500,IF(D10="A+",4000,"صحح البيانات")))</f>
        <v>0</v>
      </c>
      <c r="AB10" s="13">
        <f t="shared" ref="AB10" si="48">IF(E10="",0,IF(E10="A",2500,IF(E10="A+",4000,"صحح البيانات")))</f>
        <v>0</v>
      </c>
      <c r="AC10" s="13">
        <f t="shared" ref="AC10" si="49">IF(F10="",0,IF(F10="A",2500,IF(F10="A+",4000,"صحح البيانات")))</f>
        <v>0</v>
      </c>
      <c r="AD10" s="13">
        <f t="shared" ref="AD10" si="50">IF(G10="",0,IF(G10="A",2500,IF(G10="A+",4000,"صحح البيانات")))</f>
        <v>0</v>
      </c>
      <c r="AE10" s="13">
        <f t="shared" ref="AE10" si="51">IF(H10="",0,IF(H10="A",2500,IF(H10="A+",4000,"صحح البيانات")))</f>
        <v>0</v>
      </c>
      <c r="AF10" s="13">
        <f t="shared" ref="AF10" si="52">IF(I10="",0,IF(I10="A",2500,IF(I10="A+",4000,"صحح البيانات")))</f>
        <v>0</v>
      </c>
      <c r="AG10" s="13">
        <f t="shared" ref="AG10" si="53">IF(J10="",0,IF(J10="A",2500,IF(J10="A+",4000,"صحح البيانات")))</f>
        <v>0</v>
      </c>
      <c r="AH10" s="13">
        <f t="shared" ref="AH10" si="54">IF(K10="",0,IF(K10="A",2500,IF(K10="A+",4000,"صحح البيانات")))</f>
        <v>0</v>
      </c>
      <c r="AI10" s="13">
        <f t="shared" ref="AI10" si="55">IF(L10="",0,IF(L10="A",2500,IF(L10="A+",4000,"صحح البيانات")))</f>
        <v>0</v>
      </c>
      <c r="AJ10" s="13">
        <f t="shared" ref="AJ10" si="56">IF(M10="",0,IF(M10="A",2500,IF(M10="A+",4000,"صحح البيانات")))</f>
        <v>0</v>
      </c>
      <c r="AK10" s="13">
        <f t="shared" ref="AK10" si="57">IF(N10="",0,IF(N10="A",2500,IF(N10="A+",4000,"صحح البيانات")))</f>
        <v>0</v>
      </c>
      <c r="AL10" s="13">
        <f t="shared" ref="AL10" si="58">IF(O10="",0,IF(O10="A",2500,IF(O10="A+",4000,"صحح البيانات")))</f>
        <v>0</v>
      </c>
      <c r="AM10" s="13">
        <f t="shared" ref="AM10" si="59">IF(P10="",0,IF(P10="A",2500,IF(P10="A+",4000,"صحح البيانات")))</f>
        <v>0</v>
      </c>
      <c r="AN10" s="13">
        <f t="shared" ref="AN10" si="60">IF(Q10="",0,IF(Q10="A",2500,IF(Q10="A+",4000,"صحح البيانات")))</f>
        <v>0</v>
      </c>
      <c r="AO10" s="13">
        <f t="shared" ref="AO10" si="61">IF(R10="",0,IF(R10="A",2500,IF(R10="A+",4000,"صحح البيانات")))</f>
        <v>0</v>
      </c>
      <c r="AQ10" s="13">
        <f t="shared" ref="AQ10" si="62">IF(C10="",0,1)</f>
        <v>0</v>
      </c>
      <c r="AR10" s="13">
        <f t="shared" ref="AR10" si="63">IF(D10="",0,1)</f>
        <v>0</v>
      </c>
      <c r="AS10" s="13">
        <f t="shared" ref="AS10" si="64">IF(E10="",0,1)</f>
        <v>0</v>
      </c>
      <c r="AT10" s="13">
        <f t="shared" ref="AT10" si="65">IF(F10="",0,1)</f>
        <v>0</v>
      </c>
      <c r="AU10" s="13">
        <f t="shared" ref="AU10" si="66">IF(G10="",0,1)</f>
        <v>0</v>
      </c>
      <c r="AV10" s="13">
        <f t="shared" ref="AV10" si="67">IF(H10="",0,1)</f>
        <v>0</v>
      </c>
      <c r="AW10" s="13">
        <f t="shared" ref="AW10" si="68">IF(I10="",0,1)</f>
        <v>0</v>
      </c>
      <c r="AX10" s="13">
        <f t="shared" ref="AX10" si="69">IF(J10="",0,1)</f>
        <v>0</v>
      </c>
      <c r="AY10" s="13">
        <f t="shared" ref="AY10" si="70">IF(K10="",0,1)</f>
        <v>0</v>
      </c>
      <c r="AZ10" s="13">
        <f t="shared" ref="AZ10" si="71">IF(L10="",0,1)</f>
        <v>0</v>
      </c>
      <c r="BA10" s="13">
        <f t="shared" ref="BA10" si="72">IF(M10="",0,1)</f>
        <v>0</v>
      </c>
      <c r="BB10" s="13">
        <f t="shared" ref="BB10" si="73">IF(N10="",0,1)</f>
        <v>0</v>
      </c>
      <c r="BC10" s="13">
        <f t="shared" ref="BC10" si="74">IF(O10="",0,1)</f>
        <v>0</v>
      </c>
      <c r="BD10" s="13">
        <f t="shared" ref="BD10" si="75">IF(P10="",0,1)</f>
        <v>0</v>
      </c>
      <c r="BE10" s="13">
        <f t="shared" ref="BE10" si="76">IF(Q10="",0,1)</f>
        <v>0</v>
      </c>
      <c r="BF10" s="13">
        <f t="shared" ref="BF10" si="77">IF(R10="",0,1)</f>
        <v>0</v>
      </c>
    </row>
    <row r="11" spans="1:58" ht="18.75" customHeight="1" thickBot="1">
      <c r="A11" s="73"/>
      <c r="B11" s="29" t="s">
        <v>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25"/>
      <c r="T11" s="83"/>
      <c r="U11" s="83"/>
      <c r="V11" s="83"/>
      <c r="W11" s="83"/>
      <c r="X11" s="83"/>
    </row>
    <row r="12" spans="1:58" ht="18" customHeight="1">
      <c r="A12" s="72" t="s">
        <v>22</v>
      </c>
      <c r="B12" s="28" t="s">
        <v>17</v>
      </c>
      <c r="C12" s="4" t="s">
        <v>10</v>
      </c>
      <c r="D12" s="4"/>
      <c r="E12" s="4"/>
      <c r="F12" s="4"/>
      <c r="G12" s="4" t="s">
        <v>11</v>
      </c>
      <c r="H12" s="4"/>
      <c r="I12" s="4"/>
      <c r="J12" s="4"/>
      <c r="K12" s="4"/>
      <c r="L12" s="4" t="s">
        <v>11</v>
      </c>
      <c r="M12" s="4"/>
      <c r="N12" s="4"/>
      <c r="O12" s="4"/>
      <c r="P12" s="4"/>
      <c r="Q12" s="4" t="s">
        <v>11</v>
      </c>
      <c r="R12" s="4"/>
      <c r="S12" s="24">
        <f t="shared" ref="S12" si="78">SUM(Z12:AO12)</f>
        <v>14500</v>
      </c>
      <c r="T12" s="83"/>
      <c r="U12" s="83"/>
      <c r="V12" s="83"/>
      <c r="W12" s="83"/>
      <c r="X12" s="83"/>
      <c r="Z12" s="13">
        <f t="shared" ref="Z12" si="79">IF(C12="",0,IF(C12="A",2500,IF(C12="A+",4000,"صحح البيانات")))</f>
        <v>2500</v>
      </c>
      <c r="AA12" s="13">
        <f t="shared" ref="AA12" si="80">IF(D12="",0,IF(D12="A",2500,IF(D12="A+",4000,"صحح البيانات")))</f>
        <v>0</v>
      </c>
      <c r="AB12" s="13">
        <f t="shared" ref="AB12" si="81">IF(E12="",0,IF(E12="A",2500,IF(E12="A+",4000,"صحح البيانات")))</f>
        <v>0</v>
      </c>
      <c r="AC12" s="13">
        <f t="shared" ref="AC12" si="82">IF(F12="",0,IF(F12="A",2500,IF(F12="A+",4000,"صحح البيانات")))</f>
        <v>0</v>
      </c>
      <c r="AD12" s="13">
        <f t="shared" ref="AD12" si="83">IF(G12="",0,IF(G12="A",2500,IF(G12="A+",4000,"صحح البيانات")))</f>
        <v>4000</v>
      </c>
      <c r="AE12" s="13">
        <f t="shared" ref="AE12" si="84">IF(H12="",0,IF(H12="A",2500,IF(H12="A+",4000,"صحح البيانات")))</f>
        <v>0</v>
      </c>
      <c r="AF12" s="13">
        <f t="shared" ref="AF12" si="85">IF(I12="",0,IF(I12="A",2500,IF(I12="A+",4000,"صحح البيانات")))</f>
        <v>0</v>
      </c>
      <c r="AG12" s="13">
        <f t="shared" ref="AG12" si="86">IF(J12="",0,IF(J12="A",2500,IF(J12="A+",4000,"صحح البيانات")))</f>
        <v>0</v>
      </c>
      <c r="AH12" s="13">
        <f t="shared" ref="AH12" si="87">IF(K12="",0,IF(K12="A",2500,IF(K12="A+",4000,"صحح البيانات")))</f>
        <v>0</v>
      </c>
      <c r="AI12" s="13">
        <f t="shared" ref="AI12" si="88">IF(L12="",0,IF(L12="A",2500,IF(L12="A+",4000,"صحح البيانات")))</f>
        <v>4000</v>
      </c>
      <c r="AJ12" s="13">
        <f t="shared" ref="AJ12" si="89">IF(M12="",0,IF(M12="A",2500,IF(M12="A+",4000,"صحح البيانات")))</f>
        <v>0</v>
      </c>
      <c r="AK12" s="13">
        <f t="shared" ref="AK12" si="90">IF(N12="",0,IF(N12="A",2500,IF(N12="A+",4000,"صحح البيانات")))</f>
        <v>0</v>
      </c>
      <c r="AL12" s="13">
        <f t="shared" ref="AL12" si="91">IF(O12="",0,IF(O12="A",2500,IF(O12="A+",4000,"صحح البيانات")))</f>
        <v>0</v>
      </c>
      <c r="AM12" s="13">
        <f t="shared" ref="AM12" si="92">IF(P12="",0,IF(P12="A",2500,IF(P12="A+",4000,"صحح البيانات")))</f>
        <v>0</v>
      </c>
      <c r="AN12" s="13">
        <f t="shared" ref="AN12" si="93">IF(Q12="",0,IF(Q12="A",2500,IF(Q12="A+",4000,"صحح البيانات")))</f>
        <v>4000</v>
      </c>
      <c r="AO12" s="13">
        <f t="shared" ref="AO12" si="94">IF(R12="",0,IF(R12="A",2500,IF(R12="A+",4000,"صحح البيانات")))</f>
        <v>0</v>
      </c>
      <c r="AQ12" s="13">
        <f t="shared" ref="AQ12" si="95">IF(C12="",0,1)</f>
        <v>1</v>
      </c>
      <c r="AR12" s="13">
        <f t="shared" ref="AR12" si="96">IF(D12="",0,1)</f>
        <v>0</v>
      </c>
      <c r="AS12" s="13">
        <f t="shared" ref="AS12" si="97">IF(E12="",0,1)</f>
        <v>0</v>
      </c>
      <c r="AT12" s="13">
        <f t="shared" ref="AT12" si="98">IF(F12="",0,1)</f>
        <v>0</v>
      </c>
      <c r="AU12" s="13">
        <f t="shared" ref="AU12" si="99">IF(G12="",0,1)</f>
        <v>1</v>
      </c>
      <c r="AV12" s="13">
        <f t="shared" ref="AV12" si="100">IF(H12="",0,1)</f>
        <v>0</v>
      </c>
      <c r="AW12" s="13">
        <f t="shared" ref="AW12" si="101">IF(I12="",0,1)</f>
        <v>0</v>
      </c>
      <c r="AX12" s="13">
        <f t="shared" ref="AX12" si="102">IF(J12="",0,1)</f>
        <v>0</v>
      </c>
      <c r="AY12" s="13">
        <f t="shared" ref="AY12" si="103">IF(K12="",0,1)</f>
        <v>0</v>
      </c>
      <c r="AZ12" s="13">
        <f t="shared" ref="AZ12" si="104">IF(L12="",0,1)</f>
        <v>1</v>
      </c>
      <c r="BA12" s="13">
        <f t="shared" ref="BA12" si="105">IF(M12="",0,1)</f>
        <v>0</v>
      </c>
      <c r="BB12" s="13">
        <f t="shared" ref="BB12" si="106">IF(N12="",0,1)</f>
        <v>0</v>
      </c>
      <c r="BC12" s="13">
        <f t="shared" ref="BC12" si="107">IF(O12="",0,1)</f>
        <v>0</v>
      </c>
      <c r="BD12" s="13">
        <f t="shared" ref="BD12" si="108">IF(P12="",0,1)</f>
        <v>0</v>
      </c>
      <c r="BE12" s="13">
        <f t="shared" ref="BE12" si="109">IF(Q12="",0,1)</f>
        <v>1</v>
      </c>
      <c r="BF12" s="13">
        <f t="shared" ref="BF12" si="110">IF(R12="",0,1)</f>
        <v>0</v>
      </c>
    </row>
    <row r="13" spans="1:58" ht="18.75" customHeight="1" thickBot="1">
      <c r="A13" s="73"/>
      <c r="B13" s="29" t="s">
        <v>9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25"/>
      <c r="T13" s="83"/>
      <c r="U13" s="83"/>
      <c r="V13" s="83"/>
      <c r="W13" s="83"/>
      <c r="X13" s="83"/>
    </row>
    <row r="14" spans="1:58" ht="18" customHeight="1">
      <c r="A14" s="72"/>
      <c r="B14" s="28" t="s">
        <v>17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24">
        <f t="shared" ref="S14" si="111">SUM(Z14:AO14)</f>
        <v>0</v>
      </c>
      <c r="T14" s="83"/>
      <c r="U14" s="83"/>
      <c r="V14" s="83"/>
      <c r="W14" s="83"/>
      <c r="X14" s="83"/>
      <c r="Z14" s="13">
        <f t="shared" ref="Z14" si="112">IF(C14="",0,IF(C14="A",2500,IF(C14="A+",4000,"صحح البيانات")))</f>
        <v>0</v>
      </c>
      <c r="AA14" s="13">
        <f t="shared" ref="AA14" si="113">IF(D14="",0,IF(D14="A",2500,IF(D14="A+",4000,"صحح البيانات")))</f>
        <v>0</v>
      </c>
      <c r="AB14" s="13">
        <f t="shared" ref="AB14" si="114">IF(E14="",0,IF(E14="A",2500,IF(E14="A+",4000,"صحح البيانات")))</f>
        <v>0</v>
      </c>
      <c r="AC14" s="13">
        <f t="shared" ref="AC14" si="115">IF(F14="",0,IF(F14="A",2500,IF(F14="A+",4000,"صحح البيانات")))</f>
        <v>0</v>
      </c>
      <c r="AD14" s="13">
        <f t="shared" ref="AD14" si="116">IF(G14="",0,IF(G14="A",2500,IF(G14="A+",4000,"صحح البيانات")))</f>
        <v>0</v>
      </c>
      <c r="AE14" s="13">
        <f t="shared" ref="AE14" si="117">IF(H14="",0,IF(H14="A",2500,IF(H14="A+",4000,"صحح البيانات")))</f>
        <v>0</v>
      </c>
      <c r="AF14" s="13">
        <f t="shared" ref="AF14" si="118">IF(I14="",0,IF(I14="A",2500,IF(I14="A+",4000,"صحح البيانات")))</f>
        <v>0</v>
      </c>
      <c r="AG14" s="13">
        <f t="shared" ref="AG14" si="119">IF(J14="",0,IF(J14="A",2500,IF(J14="A+",4000,"صحح البيانات")))</f>
        <v>0</v>
      </c>
      <c r="AH14" s="13">
        <f t="shared" ref="AH14" si="120">IF(K14="",0,IF(K14="A",2500,IF(K14="A+",4000,"صحح البيانات")))</f>
        <v>0</v>
      </c>
      <c r="AI14" s="13">
        <f t="shared" ref="AI14" si="121">IF(L14="",0,IF(L14="A",2500,IF(L14="A+",4000,"صحح البيانات")))</f>
        <v>0</v>
      </c>
      <c r="AJ14" s="13">
        <f t="shared" ref="AJ14" si="122">IF(M14="",0,IF(M14="A",2500,IF(M14="A+",4000,"صحح البيانات")))</f>
        <v>0</v>
      </c>
      <c r="AK14" s="13">
        <f t="shared" ref="AK14" si="123">IF(N14="",0,IF(N14="A",2500,IF(N14="A+",4000,"صحح البيانات")))</f>
        <v>0</v>
      </c>
      <c r="AL14" s="13">
        <f t="shared" ref="AL14" si="124">IF(O14="",0,IF(O14="A",2500,IF(O14="A+",4000,"صحح البيانات")))</f>
        <v>0</v>
      </c>
      <c r="AM14" s="13">
        <f t="shared" ref="AM14" si="125">IF(P14="",0,IF(P14="A",2500,IF(P14="A+",4000,"صحح البيانات")))</f>
        <v>0</v>
      </c>
      <c r="AN14" s="13">
        <f t="shared" ref="AN14" si="126">IF(Q14="",0,IF(Q14="A",2500,IF(Q14="A+",4000,"صحح البيانات")))</f>
        <v>0</v>
      </c>
      <c r="AO14" s="13">
        <f t="shared" ref="AO14" si="127">IF(R14="",0,IF(R14="A",2500,IF(R14="A+",4000,"صحح البيانات")))</f>
        <v>0</v>
      </c>
      <c r="AQ14" s="13">
        <f t="shared" ref="AQ14" si="128">IF(C14="",0,1)</f>
        <v>0</v>
      </c>
      <c r="AR14" s="13">
        <f t="shared" ref="AR14" si="129">IF(D14="",0,1)</f>
        <v>0</v>
      </c>
      <c r="AS14" s="13">
        <f t="shared" ref="AS14" si="130">IF(E14="",0,1)</f>
        <v>0</v>
      </c>
      <c r="AT14" s="13">
        <f t="shared" ref="AT14" si="131">IF(F14="",0,1)</f>
        <v>0</v>
      </c>
      <c r="AU14" s="13">
        <f t="shared" ref="AU14" si="132">IF(G14="",0,1)</f>
        <v>0</v>
      </c>
      <c r="AV14" s="13">
        <f t="shared" ref="AV14" si="133">IF(H14="",0,1)</f>
        <v>0</v>
      </c>
      <c r="AW14" s="13">
        <f t="shared" ref="AW14" si="134">IF(I14="",0,1)</f>
        <v>0</v>
      </c>
      <c r="AX14" s="13">
        <f t="shared" ref="AX14" si="135">IF(J14="",0,1)</f>
        <v>0</v>
      </c>
      <c r="AY14" s="13">
        <f t="shared" ref="AY14" si="136">IF(K14="",0,1)</f>
        <v>0</v>
      </c>
      <c r="AZ14" s="13">
        <f t="shared" ref="AZ14" si="137">IF(L14="",0,1)</f>
        <v>0</v>
      </c>
      <c r="BA14" s="13">
        <f t="shared" ref="BA14" si="138">IF(M14="",0,1)</f>
        <v>0</v>
      </c>
      <c r="BB14" s="13">
        <f t="shared" ref="BB14" si="139">IF(N14="",0,1)</f>
        <v>0</v>
      </c>
      <c r="BC14" s="13">
        <f t="shared" ref="BC14" si="140">IF(O14="",0,1)</f>
        <v>0</v>
      </c>
      <c r="BD14" s="13">
        <f t="shared" ref="BD14" si="141">IF(P14="",0,1)</f>
        <v>0</v>
      </c>
      <c r="BE14" s="13">
        <f t="shared" ref="BE14" si="142">IF(Q14="",0,1)</f>
        <v>0</v>
      </c>
      <c r="BF14" s="13">
        <f t="shared" ref="BF14" si="143">IF(R14="",0,1)</f>
        <v>0</v>
      </c>
    </row>
    <row r="15" spans="1:58" ht="18.75" customHeight="1" thickBot="1">
      <c r="A15" s="73"/>
      <c r="B15" s="29" t="s">
        <v>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25"/>
      <c r="T15" s="83"/>
      <c r="U15" s="83"/>
      <c r="V15" s="83"/>
      <c r="W15" s="83"/>
      <c r="X15" s="83"/>
    </row>
    <row r="16" spans="1:58" ht="18" customHeight="1">
      <c r="A16" s="72"/>
      <c r="B16" s="28" t="s">
        <v>17</v>
      </c>
      <c r="C16" s="4" t="s">
        <v>11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24">
        <f t="shared" ref="S16" si="144">SUM(Z16:AO16)</f>
        <v>4000</v>
      </c>
      <c r="T16" s="83"/>
      <c r="U16" s="83"/>
      <c r="V16" s="83"/>
      <c r="W16" s="83"/>
      <c r="X16" s="83"/>
      <c r="Z16" s="13">
        <f t="shared" ref="Z16" si="145">IF(C16="",0,IF(C16="A",2500,IF(C16="A+",4000,"صحح البيانات")))</f>
        <v>4000</v>
      </c>
      <c r="AA16" s="13">
        <f t="shared" ref="AA16" si="146">IF(D16="",0,IF(D16="A",2500,IF(D16="A+",4000,"صحح البيانات")))</f>
        <v>0</v>
      </c>
      <c r="AB16" s="13">
        <f t="shared" ref="AB16" si="147">IF(E16="",0,IF(E16="A",2500,IF(E16="A+",4000,"صحح البيانات")))</f>
        <v>0</v>
      </c>
      <c r="AC16" s="13">
        <f t="shared" ref="AC16" si="148">IF(F16="",0,IF(F16="A",2500,IF(F16="A+",4000,"صحح البيانات")))</f>
        <v>0</v>
      </c>
      <c r="AD16" s="13">
        <f t="shared" ref="AD16" si="149">IF(G16="",0,IF(G16="A",2500,IF(G16="A+",4000,"صحح البيانات")))</f>
        <v>0</v>
      </c>
      <c r="AE16" s="13">
        <f t="shared" ref="AE16" si="150">IF(H16="",0,IF(H16="A",2500,IF(H16="A+",4000,"صحح البيانات")))</f>
        <v>0</v>
      </c>
      <c r="AF16" s="13">
        <f t="shared" ref="AF16" si="151">IF(I16="",0,IF(I16="A",2500,IF(I16="A+",4000,"صحح البيانات")))</f>
        <v>0</v>
      </c>
      <c r="AG16" s="13">
        <f t="shared" ref="AG16" si="152">IF(J16="",0,IF(J16="A",2500,IF(J16="A+",4000,"صحح البيانات")))</f>
        <v>0</v>
      </c>
      <c r="AH16" s="13">
        <f t="shared" ref="AH16" si="153">IF(K16="",0,IF(K16="A",2500,IF(K16="A+",4000,"صحح البيانات")))</f>
        <v>0</v>
      </c>
      <c r="AI16" s="13">
        <f t="shared" ref="AI16" si="154">IF(L16="",0,IF(L16="A",2500,IF(L16="A+",4000,"صحح البيانات")))</f>
        <v>0</v>
      </c>
      <c r="AJ16" s="13">
        <f t="shared" ref="AJ16" si="155">IF(M16="",0,IF(M16="A",2500,IF(M16="A+",4000,"صحح البيانات")))</f>
        <v>0</v>
      </c>
      <c r="AK16" s="13">
        <f t="shared" ref="AK16" si="156">IF(N16="",0,IF(N16="A",2500,IF(N16="A+",4000,"صحح البيانات")))</f>
        <v>0</v>
      </c>
      <c r="AL16" s="13">
        <f t="shared" ref="AL16" si="157">IF(O16="",0,IF(O16="A",2500,IF(O16="A+",4000,"صحح البيانات")))</f>
        <v>0</v>
      </c>
      <c r="AM16" s="13">
        <f t="shared" ref="AM16" si="158">IF(P16="",0,IF(P16="A",2500,IF(P16="A+",4000,"صحح البيانات")))</f>
        <v>0</v>
      </c>
      <c r="AN16" s="13">
        <f t="shared" ref="AN16" si="159">IF(Q16="",0,IF(Q16="A",2500,IF(Q16="A+",4000,"صحح البيانات")))</f>
        <v>0</v>
      </c>
      <c r="AO16" s="13">
        <f t="shared" ref="AO16" si="160">IF(R16="",0,IF(R16="A",2500,IF(R16="A+",4000,"صحح البيانات")))</f>
        <v>0</v>
      </c>
      <c r="AQ16" s="13">
        <f t="shared" ref="AQ16" si="161">IF(C16="",0,1)</f>
        <v>1</v>
      </c>
      <c r="AR16" s="13">
        <f t="shared" ref="AR16" si="162">IF(D16="",0,1)</f>
        <v>0</v>
      </c>
      <c r="AS16" s="13">
        <f t="shared" ref="AS16" si="163">IF(E16="",0,1)</f>
        <v>0</v>
      </c>
      <c r="AT16" s="13">
        <f t="shared" ref="AT16" si="164">IF(F16="",0,1)</f>
        <v>0</v>
      </c>
      <c r="AU16" s="13">
        <f t="shared" ref="AU16" si="165">IF(G16="",0,1)</f>
        <v>0</v>
      </c>
      <c r="AV16" s="13">
        <f t="shared" ref="AV16" si="166">IF(H16="",0,1)</f>
        <v>0</v>
      </c>
      <c r="AW16" s="13">
        <f t="shared" ref="AW16" si="167">IF(I16="",0,1)</f>
        <v>0</v>
      </c>
      <c r="AX16" s="13">
        <f t="shared" ref="AX16" si="168">IF(J16="",0,1)</f>
        <v>0</v>
      </c>
      <c r="AY16" s="13">
        <f t="shared" ref="AY16" si="169">IF(K16="",0,1)</f>
        <v>0</v>
      </c>
      <c r="AZ16" s="13">
        <f t="shared" ref="AZ16" si="170">IF(L16="",0,1)</f>
        <v>0</v>
      </c>
      <c r="BA16" s="13">
        <f t="shared" ref="BA16" si="171">IF(M16="",0,1)</f>
        <v>0</v>
      </c>
      <c r="BB16" s="13">
        <f t="shared" ref="BB16" si="172">IF(N16="",0,1)</f>
        <v>0</v>
      </c>
      <c r="BC16" s="13">
        <f t="shared" ref="BC16" si="173">IF(O16="",0,1)</f>
        <v>0</v>
      </c>
      <c r="BD16" s="13">
        <f t="shared" ref="BD16" si="174">IF(P16="",0,1)</f>
        <v>0</v>
      </c>
      <c r="BE16" s="13">
        <f t="shared" ref="BE16" si="175">IF(Q16="",0,1)</f>
        <v>0</v>
      </c>
      <c r="BF16" s="13">
        <f t="shared" ref="BF16" si="176">IF(R16="",0,1)</f>
        <v>0</v>
      </c>
    </row>
    <row r="17" spans="1:58" ht="18.75" customHeight="1" thickBot="1">
      <c r="A17" s="73"/>
      <c r="B17" s="29" t="s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25"/>
      <c r="T17" s="83"/>
      <c r="U17" s="83"/>
      <c r="V17" s="83"/>
      <c r="W17" s="83"/>
      <c r="X17" s="83"/>
    </row>
    <row r="18" spans="1:58" ht="18" customHeight="1">
      <c r="A18" s="72"/>
      <c r="B18" s="28" t="s">
        <v>17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24">
        <f t="shared" ref="S18" si="177">SUM(Z18:AO18)</f>
        <v>0</v>
      </c>
      <c r="T18" s="83"/>
      <c r="U18" s="83"/>
      <c r="V18" s="83"/>
      <c r="W18" s="83"/>
      <c r="X18" s="83"/>
      <c r="Z18" s="13">
        <f t="shared" ref="Z18" si="178">IF(C18="",0,IF(C18="A",2500,IF(C18="A+",4000,"صحح البيانات")))</f>
        <v>0</v>
      </c>
      <c r="AA18" s="13">
        <f t="shared" ref="AA18" si="179">IF(D18="",0,IF(D18="A",2500,IF(D18="A+",4000,"صحح البيانات")))</f>
        <v>0</v>
      </c>
      <c r="AB18" s="13">
        <f t="shared" ref="AB18" si="180">IF(E18="",0,IF(E18="A",2500,IF(E18="A+",4000,"صحح البيانات")))</f>
        <v>0</v>
      </c>
      <c r="AC18" s="13">
        <f t="shared" ref="AC18" si="181">IF(F18="",0,IF(F18="A",2500,IF(F18="A+",4000,"صحح البيانات")))</f>
        <v>0</v>
      </c>
      <c r="AD18" s="13">
        <f t="shared" ref="AD18" si="182">IF(G18="",0,IF(G18="A",2500,IF(G18="A+",4000,"صحح البيانات")))</f>
        <v>0</v>
      </c>
      <c r="AE18" s="13">
        <f t="shared" ref="AE18" si="183">IF(H18="",0,IF(H18="A",2500,IF(H18="A+",4000,"صحح البيانات")))</f>
        <v>0</v>
      </c>
      <c r="AF18" s="13">
        <f t="shared" ref="AF18" si="184">IF(I18="",0,IF(I18="A",2500,IF(I18="A+",4000,"صحح البيانات")))</f>
        <v>0</v>
      </c>
      <c r="AG18" s="13">
        <f t="shared" ref="AG18" si="185">IF(J18="",0,IF(J18="A",2500,IF(J18="A+",4000,"صحح البيانات")))</f>
        <v>0</v>
      </c>
      <c r="AH18" s="13">
        <f t="shared" ref="AH18" si="186">IF(K18="",0,IF(K18="A",2500,IF(K18="A+",4000,"صحح البيانات")))</f>
        <v>0</v>
      </c>
      <c r="AI18" s="13">
        <f t="shared" ref="AI18" si="187">IF(L18="",0,IF(L18="A",2500,IF(L18="A+",4000,"صحح البيانات")))</f>
        <v>0</v>
      </c>
      <c r="AJ18" s="13">
        <f t="shared" ref="AJ18" si="188">IF(M18="",0,IF(M18="A",2500,IF(M18="A+",4000,"صحح البيانات")))</f>
        <v>0</v>
      </c>
      <c r="AK18" s="13">
        <f t="shared" ref="AK18" si="189">IF(N18="",0,IF(N18="A",2500,IF(N18="A+",4000,"صحح البيانات")))</f>
        <v>0</v>
      </c>
      <c r="AL18" s="13">
        <f t="shared" ref="AL18" si="190">IF(O18="",0,IF(O18="A",2500,IF(O18="A+",4000,"صحح البيانات")))</f>
        <v>0</v>
      </c>
      <c r="AM18" s="13">
        <f t="shared" ref="AM18" si="191">IF(P18="",0,IF(P18="A",2500,IF(P18="A+",4000,"صحح البيانات")))</f>
        <v>0</v>
      </c>
      <c r="AN18" s="13">
        <f t="shared" ref="AN18" si="192">IF(Q18="",0,IF(Q18="A",2500,IF(Q18="A+",4000,"صحح البيانات")))</f>
        <v>0</v>
      </c>
      <c r="AO18" s="13">
        <f t="shared" ref="AO18" si="193">IF(R18="",0,IF(R18="A",2500,IF(R18="A+",4000,"صحح البيانات")))</f>
        <v>0</v>
      </c>
      <c r="AQ18" s="13">
        <f t="shared" ref="AQ18" si="194">IF(C18="",0,1)</f>
        <v>0</v>
      </c>
      <c r="AR18" s="13">
        <f t="shared" ref="AR18" si="195">IF(D18="",0,1)</f>
        <v>0</v>
      </c>
      <c r="AS18" s="13">
        <f t="shared" ref="AS18" si="196">IF(E18="",0,1)</f>
        <v>0</v>
      </c>
      <c r="AT18" s="13">
        <f t="shared" ref="AT18" si="197">IF(F18="",0,1)</f>
        <v>0</v>
      </c>
      <c r="AU18" s="13">
        <f t="shared" ref="AU18" si="198">IF(G18="",0,1)</f>
        <v>0</v>
      </c>
      <c r="AV18" s="13">
        <f t="shared" ref="AV18" si="199">IF(H18="",0,1)</f>
        <v>0</v>
      </c>
      <c r="AW18" s="13">
        <f t="shared" ref="AW18" si="200">IF(I18="",0,1)</f>
        <v>0</v>
      </c>
      <c r="AX18" s="13">
        <f t="shared" ref="AX18" si="201">IF(J18="",0,1)</f>
        <v>0</v>
      </c>
      <c r="AY18" s="13">
        <f t="shared" ref="AY18" si="202">IF(K18="",0,1)</f>
        <v>0</v>
      </c>
      <c r="AZ18" s="13">
        <f t="shared" ref="AZ18" si="203">IF(L18="",0,1)</f>
        <v>0</v>
      </c>
      <c r="BA18" s="13">
        <f t="shared" ref="BA18" si="204">IF(M18="",0,1)</f>
        <v>0</v>
      </c>
      <c r="BB18" s="13">
        <f t="shared" ref="BB18" si="205">IF(N18="",0,1)</f>
        <v>0</v>
      </c>
      <c r="BC18" s="13">
        <f t="shared" ref="BC18" si="206">IF(O18="",0,1)</f>
        <v>0</v>
      </c>
      <c r="BD18" s="13">
        <f t="shared" ref="BD18" si="207">IF(P18="",0,1)</f>
        <v>0</v>
      </c>
      <c r="BE18" s="13">
        <f t="shared" ref="BE18" si="208">IF(Q18="",0,1)</f>
        <v>0</v>
      </c>
      <c r="BF18" s="13">
        <f t="shared" ref="BF18" si="209">IF(R18="",0,1)</f>
        <v>0</v>
      </c>
    </row>
    <row r="19" spans="1:58" ht="18.75" customHeight="1" thickBot="1">
      <c r="A19" s="73"/>
      <c r="B19" s="29" t="s">
        <v>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25"/>
      <c r="T19" s="83"/>
      <c r="U19" s="83"/>
      <c r="V19" s="83"/>
      <c r="W19" s="83"/>
      <c r="X19" s="83"/>
    </row>
    <row r="20" spans="1:58" ht="18" customHeight="1">
      <c r="A20" s="72"/>
      <c r="B20" s="28" t="s">
        <v>17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24">
        <f t="shared" ref="S20" si="210">SUM(Z20:AO20)</f>
        <v>0</v>
      </c>
      <c r="T20" s="83"/>
      <c r="U20" s="83"/>
      <c r="V20" s="83"/>
      <c r="W20" s="83"/>
      <c r="X20" s="83"/>
      <c r="Z20" s="13">
        <f t="shared" ref="Z20" si="211">IF(C20="",0,IF(C20="A",2500,IF(C20="A+",4000,"صحح البيانات")))</f>
        <v>0</v>
      </c>
      <c r="AA20" s="13">
        <f t="shared" ref="AA20" si="212">IF(D20="",0,IF(D20="A",2500,IF(D20="A+",4000,"صحح البيانات")))</f>
        <v>0</v>
      </c>
      <c r="AB20" s="13">
        <f t="shared" ref="AB20" si="213">IF(E20="",0,IF(E20="A",2500,IF(E20="A+",4000,"صحح البيانات")))</f>
        <v>0</v>
      </c>
      <c r="AC20" s="13">
        <f t="shared" ref="AC20" si="214">IF(F20="",0,IF(F20="A",2500,IF(F20="A+",4000,"صحح البيانات")))</f>
        <v>0</v>
      </c>
      <c r="AD20" s="13">
        <f t="shared" ref="AD20" si="215">IF(G20="",0,IF(G20="A",2500,IF(G20="A+",4000,"صحح البيانات")))</f>
        <v>0</v>
      </c>
      <c r="AE20" s="13">
        <f t="shared" ref="AE20" si="216">IF(H20="",0,IF(H20="A",2500,IF(H20="A+",4000,"صحح البيانات")))</f>
        <v>0</v>
      </c>
      <c r="AF20" s="13">
        <f t="shared" ref="AF20" si="217">IF(I20="",0,IF(I20="A",2500,IF(I20="A+",4000,"صحح البيانات")))</f>
        <v>0</v>
      </c>
      <c r="AG20" s="13">
        <f t="shared" ref="AG20" si="218">IF(J20="",0,IF(J20="A",2500,IF(J20="A+",4000,"صحح البيانات")))</f>
        <v>0</v>
      </c>
      <c r="AH20" s="13">
        <f t="shared" ref="AH20" si="219">IF(K20="",0,IF(K20="A",2500,IF(K20="A+",4000,"صحح البيانات")))</f>
        <v>0</v>
      </c>
      <c r="AI20" s="13">
        <f t="shared" ref="AI20" si="220">IF(L20="",0,IF(L20="A",2500,IF(L20="A+",4000,"صحح البيانات")))</f>
        <v>0</v>
      </c>
      <c r="AJ20" s="13">
        <f t="shared" ref="AJ20" si="221">IF(M20="",0,IF(M20="A",2500,IF(M20="A+",4000,"صحح البيانات")))</f>
        <v>0</v>
      </c>
      <c r="AK20" s="13">
        <f t="shared" ref="AK20" si="222">IF(N20="",0,IF(N20="A",2500,IF(N20="A+",4000,"صحح البيانات")))</f>
        <v>0</v>
      </c>
      <c r="AL20" s="13">
        <f t="shared" ref="AL20" si="223">IF(O20="",0,IF(O20="A",2500,IF(O20="A+",4000,"صحح البيانات")))</f>
        <v>0</v>
      </c>
      <c r="AM20" s="13">
        <f t="shared" ref="AM20" si="224">IF(P20="",0,IF(P20="A",2500,IF(P20="A+",4000,"صحح البيانات")))</f>
        <v>0</v>
      </c>
      <c r="AN20" s="13">
        <f t="shared" ref="AN20" si="225">IF(Q20="",0,IF(Q20="A",2500,IF(Q20="A+",4000,"صحح البيانات")))</f>
        <v>0</v>
      </c>
      <c r="AO20" s="13">
        <f t="shared" ref="AO20" si="226">IF(R20="",0,IF(R20="A",2500,IF(R20="A+",4000,"صحح البيانات")))</f>
        <v>0</v>
      </c>
      <c r="AQ20" s="13">
        <f t="shared" ref="AQ20" si="227">IF(C20="",0,1)</f>
        <v>0</v>
      </c>
      <c r="AR20" s="13">
        <f t="shared" ref="AR20" si="228">IF(D20="",0,1)</f>
        <v>0</v>
      </c>
      <c r="AS20" s="13">
        <f t="shared" ref="AS20" si="229">IF(E20="",0,1)</f>
        <v>0</v>
      </c>
      <c r="AT20" s="13">
        <f t="shared" ref="AT20" si="230">IF(F20="",0,1)</f>
        <v>0</v>
      </c>
      <c r="AU20" s="13">
        <f t="shared" ref="AU20" si="231">IF(G20="",0,1)</f>
        <v>0</v>
      </c>
      <c r="AV20" s="13">
        <f t="shared" ref="AV20" si="232">IF(H20="",0,1)</f>
        <v>0</v>
      </c>
      <c r="AW20" s="13">
        <f t="shared" ref="AW20" si="233">IF(I20="",0,1)</f>
        <v>0</v>
      </c>
      <c r="AX20" s="13">
        <f t="shared" ref="AX20" si="234">IF(J20="",0,1)</f>
        <v>0</v>
      </c>
      <c r="AY20" s="13">
        <f t="shared" ref="AY20" si="235">IF(K20="",0,1)</f>
        <v>0</v>
      </c>
      <c r="AZ20" s="13">
        <f t="shared" ref="AZ20" si="236">IF(L20="",0,1)</f>
        <v>0</v>
      </c>
      <c r="BA20" s="13">
        <f t="shared" ref="BA20" si="237">IF(M20="",0,1)</f>
        <v>0</v>
      </c>
      <c r="BB20" s="13">
        <f t="shared" ref="BB20" si="238">IF(N20="",0,1)</f>
        <v>0</v>
      </c>
      <c r="BC20" s="13">
        <f t="shared" ref="BC20" si="239">IF(O20="",0,1)</f>
        <v>0</v>
      </c>
      <c r="BD20" s="13">
        <f t="shared" ref="BD20" si="240">IF(P20="",0,1)</f>
        <v>0</v>
      </c>
      <c r="BE20" s="13">
        <f t="shared" ref="BE20" si="241">IF(Q20="",0,1)</f>
        <v>0</v>
      </c>
      <c r="BF20" s="13">
        <f t="shared" ref="BF20" si="242">IF(R20="",0,1)</f>
        <v>0</v>
      </c>
    </row>
    <row r="21" spans="1:58" ht="18.75" customHeight="1" thickBot="1">
      <c r="A21" s="73"/>
      <c r="B21" s="29" t="s">
        <v>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5"/>
      <c r="T21" s="83"/>
      <c r="U21" s="83"/>
      <c r="V21" s="83"/>
      <c r="W21" s="83"/>
      <c r="X21" s="83"/>
    </row>
    <row r="22" spans="1:58" ht="18" customHeight="1">
      <c r="A22" s="72"/>
      <c r="B22" s="28" t="s">
        <v>17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24">
        <f t="shared" ref="S22" si="243">SUM(Z22:AO22)</f>
        <v>0</v>
      </c>
      <c r="T22" s="83"/>
      <c r="U22" s="83"/>
      <c r="V22" s="83"/>
      <c r="W22" s="83"/>
      <c r="X22" s="83"/>
      <c r="Z22" s="13">
        <f t="shared" ref="Z22" si="244">IF(C22="",0,IF(C22="A",2500,IF(C22="A+",4000,"صحح البيانات")))</f>
        <v>0</v>
      </c>
      <c r="AA22" s="13">
        <f t="shared" ref="AA22" si="245">IF(D22="",0,IF(D22="A",2500,IF(D22="A+",4000,"صحح البيانات")))</f>
        <v>0</v>
      </c>
      <c r="AB22" s="13">
        <f t="shared" ref="AB22" si="246">IF(E22="",0,IF(E22="A",2500,IF(E22="A+",4000,"صحح البيانات")))</f>
        <v>0</v>
      </c>
      <c r="AC22" s="13">
        <f t="shared" ref="AC22" si="247">IF(F22="",0,IF(F22="A",2500,IF(F22="A+",4000,"صحح البيانات")))</f>
        <v>0</v>
      </c>
      <c r="AD22" s="13">
        <f t="shared" ref="AD22" si="248">IF(G22="",0,IF(G22="A",2500,IF(G22="A+",4000,"صحح البيانات")))</f>
        <v>0</v>
      </c>
      <c r="AE22" s="13">
        <f t="shared" ref="AE22" si="249">IF(H22="",0,IF(H22="A",2500,IF(H22="A+",4000,"صحح البيانات")))</f>
        <v>0</v>
      </c>
      <c r="AF22" s="13">
        <f t="shared" ref="AF22" si="250">IF(I22="",0,IF(I22="A",2500,IF(I22="A+",4000,"صحح البيانات")))</f>
        <v>0</v>
      </c>
      <c r="AG22" s="13">
        <f t="shared" ref="AG22" si="251">IF(J22="",0,IF(J22="A",2500,IF(J22="A+",4000,"صحح البيانات")))</f>
        <v>0</v>
      </c>
      <c r="AH22" s="13">
        <f t="shared" ref="AH22" si="252">IF(K22="",0,IF(K22="A",2500,IF(K22="A+",4000,"صحح البيانات")))</f>
        <v>0</v>
      </c>
      <c r="AI22" s="13">
        <f t="shared" ref="AI22" si="253">IF(L22="",0,IF(L22="A",2500,IF(L22="A+",4000,"صحح البيانات")))</f>
        <v>0</v>
      </c>
      <c r="AJ22" s="13">
        <f t="shared" ref="AJ22" si="254">IF(M22="",0,IF(M22="A",2500,IF(M22="A+",4000,"صحح البيانات")))</f>
        <v>0</v>
      </c>
      <c r="AK22" s="13">
        <f t="shared" ref="AK22" si="255">IF(N22="",0,IF(N22="A",2500,IF(N22="A+",4000,"صحح البيانات")))</f>
        <v>0</v>
      </c>
      <c r="AL22" s="13">
        <f t="shared" ref="AL22" si="256">IF(O22="",0,IF(O22="A",2500,IF(O22="A+",4000,"صحح البيانات")))</f>
        <v>0</v>
      </c>
      <c r="AM22" s="13">
        <f t="shared" ref="AM22" si="257">IF(P22="",0,IF(P22="A",2500,IF(P22="A+",4000,"صحح البيانات")))</f>
        <v>0</v>
      </c>
      <c r="AN22" s="13">
        <f t="shared" ref="AN22" si="258">IF(Q22="",0,IF(Q22="A",2500,IF(Q22="A+",4000,"صحح البيانات")))</f>
        <v>0</v>
      </c>
      <c r="AO22" s="13">
        <f t="shared" ref="AO22" si="259">IF(R22="",0,IF(R22="A",2500,IF(R22="A+",4000,"صحح البيانات")))</f>
        <v>0</v>
      </c>
      <c r="AQ22" s="13">
        <f t="shared" ref="AQ22" si="260">IF(C22="",0,1)</f>
        <v>0</v>
      </c>
      <c r="AR22" s="13">
        <f t="shared" ref="AR22" si="261">IF(D22="",0,1)</f>
        <v>0</v>
      </c>
      <c r="AS22" s="13">
        <f t="shared" ref="AS22" si="262">IF(E22="",0,1)</f>
        <v>0</v>
      </c>
      <c r="AT22" s="13">
        <f t="shared" ref="AT22" si="263">IF(F22="",0,1)</f>
        <v>0</v>
      </c>
      <c r="AU22" s="13">
        <f t="shared" ref="AU22" si="264">IF(G22="",0,1)</f>
        <v>0</v>
      </c>
      <c r="AV22" s="13">
        <f t="shared" ref="AV22" si="265">IF(H22="",0,1)</f>
        <v>0</v>
      </c>
      <c r="AW22" s="13">
        <f t="shared" ref="AW22" si="266">IF(I22="",0,1)</f>
        <v>0</v>
      </c>
      <c r="AX22" s="13">
        <f t="shared" ref="AX22" si="267">IF(J22="",0,1)</f>
        <v>0</v>
      </c>
      <c r="AY22" s="13">
        <f t="shared" ref="AY22" si="268">IF(K22="",0,1)</f>
        <v>0</v>
      </c>
      <c r="AZ22" s="13">
        <f t="shared" ref="AZ22" si="269">IF(L22="",0,1)</f>
        <v>0</v>
      </c>
      <c r="BA22" s="13">
        <f t="shared" ref="BA22" si="270">IF(M22="",0,1)</f>
        <v>0</v>
      </c>
      <c r="BB22" s="13">
        <f t="shared" ref="BB22" si="271">IF(N22="",0,1)</f>
        <v>0</v>
      </c>
      <c r="BC22" s="13">
        <f t="shared" ref="BC22" si="272">IF(O22="",0,1)</f>
        <v>0</v>
      </c>
      <c r="BD22" s="13">
        <f t="shared" ref="BD22" si="273">IF(P22="",0,1)</f>
        <v>0</v>
      </c>
      <c r="BE22" s="13">
        <f t="shared" ref="BE22" si="274">IF(Q22="",0,1)</f>
        <v>0</v>
      </c>
      <c r="BF22" s="13">
        <f t="shared" ref="BF22" si="275">IF(R22="",0,1)</f>
        <v>0</v>
      </c>
    </row>
    <row r="23" spans="1:58" ht="18.75" customHeight="1" thickBot="1">
      <c r="A23" s="73"/>
      <c r="B23" s="29" t="s">
        <v>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25"/>
      <c r="T23" s="83"/>
      <c r="U23" s="83"/>
      <c r="V23" s="83"/>
      <c r="W23" s="83"/>
      <c r="X23" s="83"/>
    </row>
    <row r="24" spans="1:58" ht="18" customHeight="1">
      <c r="A24" s="72"/>
      <c r="B24" s="28" t="s">
        <v>17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24">
        <f t="shared" ref="S24" si="276">SUM(Z24:AO24)</f>
        <v>0</v>
      </c>
      <c r="T24" s="83"/>
      <c r="U24" s="83"/>
      <c r="V24" s="83"/>
      <c r="W24" s="83"/>
      <c r="X24" s="83"/>
      <c r="Z24" s="13">
        <f t="shared" ref="Z24" si="277">IF(C24="",0,IF(C24="A",2500,IF(C24="A+",4000,"صحح البيانات")))</f>
        <v>0</v>
      </c>
      <c r="AA24" s="13">
        <f t="shared" ref="AA24" si="278">IF(D24="",0,IF(D24="A",2500,IF(D24="A+",4000,"صحح البيانات")))</f>
        <v>0</v>
      </c>
      <c r="AB24" s="13">
        <f t="shared" ref="AB24" si="279">IF(E24="",0,IF(E24="A",2500,IF(E24="A+",4000,"صحح البيانات")))</f>
        <v>0</v>
      </c>
      <c r="AC24" s="13">
        <f t="shared" ref="AC24" si="280">IF(F24="",0,IF(F24="A",2500,IF(F24="A+",4000,"صحح البيانات")))</f>
        <v>0</v>
      </c>
      <c r="AD24" s="13">
        <f t="shared" ref="AD24" si="281">IF(G24="",0,IF(G24="A",2500,IF(G24="A+",4000,"صحح البيانات")))</f>
        <v>0</v>
      </c>
      <c r="AE24" s="13">
        <f t="shared" ref="AE24" si="282">IF(H24="",0,IF(H24="A",2500,IF(H24="A+",4000,"صحح البيانات")))</f>
        <v>0</v>
      </c>
      <c r="AF24" s="13">
        <f t="shared" ref="AF24" si="283">IF(I24="",0,IF(I24="A",2500,IF(I24="A+",4000,"صحح البيانات")))</f>
        <v>0</v>
      </c>
      <c r="AG24" s="13">
        <f t="shared" ref="AG24" si="284">IF(J24="",0,IF(J24="A",2500,IF(J24="A+",4000,"صحح البيانات")))</f>
        <v>0</v>
      </c>
      <c r="AH24" s="13">
        <f t="shared" ref="AH24" si="285">IF(K24="",0,IF(K24="A",2500,IF(K24="A+",4000,"صحح البيانات")))</f>
        <v>0</v>
      </c>
      <c r="AI24" s="13">
        <f t="shared" ref="AI24" si="286">IF(L24="",0,IF(L24="A",2500,IF(L24="A+",4000,"صحح البيانات")))</f>
        <v>0</v>
      </c>
      <c r="AJ24" s="13">
        <f t="shared" ref="AJ24" si="287">IF(M24="",0,IF(M24="A",2500,IF(M24="A+",4000,"صحح البيانات")))</f>
        <v>0</v>
      </c>
      <c r="AK24" s="13">
        <f t="shared" ref="AK24" si="288">IF(N24="",0,IF(N24="A",2500,IF(N24="A+",4000,"صحح البيانات")))</f>
        <v>0</v>
      </c>
      <c r="AL24" s="13">
        <f t="shared" ref="AL24" si="289">IF(O24="",0,IF(O24="A",2500,IF(O24="A+",4000,"صحح البيانات")))</f>
        <v>0</v>
      </c>
      <c r="AM24" s="13">
        <f t="shared" ref="AM24" si="290">IF(P24="",0,IF(P24="A",2500,IF(P24="A+",4000,"صحح البيانات")))</f>
        <v>0</v>
      </c>
      <c r="AN24" s="13">
        <f t="shared" ref="AN24" si="291">IF(Q24="",0,IF(Q24="A",2500,IF(Q24="A+",4000,"صحح البيانات")))</f>
        <v>0</v>
      </c>
      <c r="AO24" s="13">
        <f t="shared" ref="AO24" si="292">IF(R24="",0,IF(R24="A",2500,IF(R24="A+",4000,"صحح البيانات")))</f>
        <v>0</v>
      </c>
      <c r="AQ24" s="13">
        <f t="shared" ref="AQ24" si="293">IF(C24="",0,1)</f>
        <v>0</v>
      </c>
      <c r="AR24" s="13">
        <f t="shared" ref="AR24" si="294">IF(D24="",0,1)</f>
        <v>0</v>
      </c>
      <c r="AS24" s="13">
        <f t="shared" ref="AS24" si="295">IF(E24="",0,1)</f>
        <v>0</v>
      </c>
      <c r="AT24" s="13">
        <f t="shared" ref="AT24" si="296">IF(F24="",0,1)</f>
        <v>0</v>
      </c>
      <c r="AU24" s="13">
        <f t="shared" ref="AU24" si="297">IF(G24="",0,1)</f>
        <v>0</v>
      </c>
      <c r="AV24" s="13">
        <f t="shared" ref="AV24" si="298">IF(H24="",0,1)</f>
        <v>0</v>
      </c>
      <c r="AW24" s="13">
        <f t="shared" ref="AW24" si="299">IF(I24="",0,1)</f>
        <v>0</v>
      </c>
      <c r="AX24" s="13">
        <f t="shared" ref="AX24" si="300">IF(J24="",0,1)</f>
        <v>0</v>
      </c>
      <c r="AY24" s="13">
        <f t="shared" ref="AY24" si="301">IF(K24="",0,1)</f>
        <v>0</v>
      </c>
      <c r="AZ24" s="13">
        <f t="shared" ref="AZ24" si="302">IF(L24="",0,1)</f>
        <v>0</v>
      </c>
      <c r="BA24" s="13">
        <f t="shared" ref="BA24" si="303">IF(M24="",0,1)</f>
        <v>0</v>
      </c>
      <c r="BB24" s="13">
        <f t="shared" ref="BB24" si="304">IF(N24="",0,1)</f>
        <v>0</v>
      </c>
      <c r="BC24" s="13">
        <f t="shared" ref="BC24" si="305">IF(O24="",0,1)</f>
        <v>0</v>
      </c>
      <c r="BD24" s="13">
        <f t="shared" ref="BD24" si="306">IF(P24="",0,1)</f>
        <v>0</v>
      </c>
      <c r="BE24" s="13">
        <f t="shared" ref="BE24" si="307">IF(Q24="",0,1)</f>
        <v>0</v>
      </c>
      <c r="BF24" s="13">
        <f t="shared" ref="BF24" si="308">IF(R24="",0,1)</f>
        <v>0</v>
      </c>
    </row>
    <row r="25" spans="1:58" ht="18.75" customHeight="1" thickBot="1">
      <c r="A25" s="73"/>
      <c r="B25" s="29" t="s">
        <v>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25"/>
      <c r="T25" s="83"/>
      <c r="U25" s="83"/>
      <c r="V25" s="83"/>
      <c r="W25" s="83"/>
      <c r="X25" s="83"/>
    </row>
    <row r="26" spans="1:58" ht="18" customHeight="1">
      <c r="A26" s="72"/>
      <c r="B26" s="28" t="s">
        <v>17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24">
        <f t="shared" ref="S26" si="309">SUM(Z26:AO26)</f>
        <v>0</v>
      </c>
      <c r="T26" s="83"/>
      <c r="U26" s="83"/>
      <c r="V26" s="83"/>
      <c r="W26" s="83"/>
      <c r="X26" s="83"/>
      <c r="Z26" s="13">
        <f t="shared" ref="Z26" si="310">IF(C26="",0,IF(C26="A",2500,IF(C26="A+",4000,"صحح البيانات")))</f>
        <v>0</v>
      </c>
      <c r="AA26" s="13">
        <f t="shared" ref="AA26" si="311">IF(D26="",0,IF(D26="A",2500,IF(D26="A+",4000,"صحح البيانات")))</f>
        <v>0</v>
      </c>
      <c r="AB26" s="13">
        <f t="shared" ref="AB26" si="312">IF(E26="",0,IF(E26="A",2500,IF(E26="A+",4000,"صحح البيانات")))</f>
        <v>0</v>
      </c>
      <c r="AC26" s="13">
        <f t="shared" ref="AC26" si="313">IF(F26="",0,IF(F26="A",2500,IF(F26="A+",4000,"صحح البيانات")))</f>
        <v>0</v>
      </c>
      <c r="AD26" s="13">
        <f t="shared" ref="AD26" si="314">IF(G26="",0,IF(G26="A",2500,IF(G26="A+",4000,"صحح البيانات")))</f>
        <v>0</v>
      </c>
      <c r="AE26" s="13">
        <f t="shared" ref="AE26" si="315">IF(H26="",0,IF(H26="A",2500,IF(H26="A+",4000,"صحح البيانات")))</f>
        <v>0</v>
      </c>
      <c r="AF26" s="13">
        <f t="shared" ref="AF26" si="316">IF(I26="",0,IF(I26="A",2500,IF(I26="A+",4000,"صحح البيانات")))</f>
        <v>0</v>
      </c>
      <c r="AG26" s="13">
        <f t="shared" ref="AG26" si="317">IF(J26="",0,IF(J26="A",2500,IF(J26="A+",4000,"صحح البيانات")))</f>
        <v>0</v>
      </c>
      <c r="AH26" s="13">
        <f t="shared" ref="AH26" si="318">IF(K26="",0,IF(K26="A",2500,IF(K26="A+",4000,"صحح البيانات")))</f>
        <v>0</v>
      </c>
      <c r="AI26" s="13">
        <f t="shared" ref="AI26" si="319">IF(L26="",0,IF(L26="A",2500,IF(L26="A+",4000,"صحح البيانات")))</f>
        <v>0</v>
      </c>
      <c r="AJ26" s="13">
        <f t="shared" ref="AJ26" si="320">IF(M26="",0,IF(M26="A",2500,IF(M26="A+",4000,"صحح البيانات")))</f>
        <v>0</v>
      </c>
      <c r="AK26" s="13">
        <f t="shared" ref="AK26" si="321">IF(N26="",0,IF(N26="A",2500,IF(N26="A+",4000,"صحح البيانات")))</f>
        <v>0</v>
      </c>
      <c r="AL26" s="13">
        <f t="shared" ref="AL26" si="322">IF(O26="",0,IF(O26="A",2500,IF(O26="A+",4000,"صحح البيانات")))</f>
        <v>0</v>
      </c>
      <c r="AM26" s="13">
        <f t="shared" ref="AM26" si="323">IF(P26="",0,IF(P26="A",2500,IF(P26="A+",4000,"صحح البيانات")))</f>
        <v>0</v>
      </c>
      <c r="AN26" s="13">
        <f t="shared" ref="AN26" si="324">IF(Q26="",0,IF(Q26="A",2500,IF(Q26="A+",4000,"صحح البيانات")))</f>
        <v>0</v>
      </c>
      <c r="AO26" s="13">
        <f t="shared" ref="AO26" si="325">IF(R26="",0,IF(R26="A",2500,IF(R26="A+",4000,"صحح البيانات")))</f>
        <v>0</v>
      </c>
      <c r="AQ26" s="13">
        <f t="shared" ref="AQ26" si="326">IF(C26="",0,1)</f>
        <v>0</v>
      </c>
      <c r="AR26" s="13">
        <f t="shared" ref="AR26" si="327">IF(D26="",0,1)</f>
        <v>0</v>
      </c>
      <c r="AS26" s="13">
        <f t="shared" ref="AS26" si="328">IF(E26="",0,1)</f>
        <v>0</v>
      </c>
      <c r="AT26" s="13">
        <f t="shared" ref="AT26" si="329">IF(F26="",0,1)</f>
        <v>0</v>
      </c>
      <c r="AU26" s="13">
        <f t="shared" ref="AU26" si="330">IF(G26="",0,1)</f>
        <v>0</v>
      </c>
      <c r="AV26" s="13">
        <f t="shared" ref="AV26" si="331">IF(H26="",0,1)</f>
        <v>0</v>
      </c>
      <c r="AW26" s="13">
        <f t="shared" ref="AW26" si="332">IF(I26="",0,1)</f>
        <v>0</v>
      </c>
      <c r="AX26" s="13">
        <f t="shared" ref="AX26" si="333">IF(J26="",0,1)</f>
        <v>0</v>
      </c>
      <c r="AY26" s="13">
        <f t="shared" ref="AY26" si="334">IF(K26="",0,1)</f>
        <v>0</v>
      </c>
      <c r="AZ26" s="13">
        <f t="shared" ref="AZ26" si="335">IF(L26="",0,1)</f>
        <v>0</v>
      </c>
      <c r="BA26" s="13">
        <f t="shared" ref="BA26" si="336">IF(M26="",0,1)</f>
        <v>0</v>
      </c>
      <c r="BB26" s="13">
        <f t="shared" ref="BB26" si="337">IF(N26="",0,1)</f>
        <v>0</v>
      </c>
      <c r="BC26" s="13">
        <f t="shared" ref="BC26" si="338">IF(O26="",0,1)</f>
        <v>0</v>
      </c>
      <c r="BD26" s="13">
        <f t="shared" ref="BD26" si="339">IF(P26="",0,1)</f>
        <v>0</v>
      </c>
      <c r="BE26" s="13">
        <f t="shared" ref="BE26" si="340">IF(Q26="",0,1)</f>
        <v>0</v>
      </c>
      <c r="BF26" s="13">
        <f t="shared" ref="BF26" si="341">IF(R26="",0,1)</f>
        <v>0</v>
      </c>
    </row>
    <row r="27" spans="1:58" ht="18.75" customHeight="1" thickBot="1">
      <c r="A27" s="73"/>
      <c r="B27" s="29" t="s">
        <v>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25"/>
      <c r="T27" s="83"/>
      <c r="U27" s="83"/>
      <c r="V27" s="83"/>
      <c r="W27" s="83"/>
      <c r="X27" s="83"/>
    </row>
    <row r="28" spans="1:58" ht="18" customHeight="1">
      <c r="A28" s="72"/>
      <c r="B28" s="28" t="s">
        <v>17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24">
        <f t="shared" ref="S28" si="342">SUM(Z28:AO28)</f>
        <v>0</v>
      </c>
      <c r="T28" s="83"/>
      <c r="U28" s="83"/>
      <c r="V28" s="83"/>
      <c r="W28" s="83"/>
      <c r="X28" s="83"/>
      <c r="Z28" s="13">
        <f t="shared" ref="Z28" si="343">IF(C28="",0,IF(C28="A",2500,IF(C28="A+",4000,"صحح البيانات")))</f>
        <v>0</v>
      </c>
      <c r="AA28" s="13">
        <f t="shared" ref="AA28" si="344">IF(D28="",0,IF(D28="A",2500,IF(D28="A+",4000,"صحح البيانات")))</f>
        <v>0</v>
      </c>
      <c r="AB28" s="13">
        <f t="shared" ref="AB28" si="345">IF(E28="",0,IF(E28="A",2500,IF(E28="A+",4000,"صحح البيانات")))</f>
        <v>0</v>
      </c>
      <c r="AC28" s="13">
        <f t="shared" ref="AC28" si="346">IF(F28="",0,IF(F28="A",2500,IF(F28="A+",4000,"صحح البيانات")))</f>
        <v>0</v>
      </c>
      <c r="AD28" s="13">
        <f t="shared" ref="AD28" si="347">IF(G28="",0,IF(G28="A",2500,IF(G28="A+",4000,"صحح البيانات")))</f>
        <v>0</v>
      </c>
      <c r="AE28" s="13">
        <f t="shared" ref="AE28" si="348">IF(H28="",0,IF(H28="A",2500,IF(H28="A+",4000,"صحح البيانات")))</f>
        <v>0</v>
      </c>
      <c r="AF28" s="13">
        <f t="shared" ref="AF28" si="349">IF(I28="",0,IF(I28="A",2500,IF(I28="A+",4000,"صحح البيانات")))</f>
        <v>0</v>
      </c>
      <c r="AG28" s="13">
        <f t="shared" ref="AG28" si="350">IF(J28="",0,IF(J28="A",2500,IF(J28="A+",4000,"صحح البيانات")))</f>
        <v>0</v>
      </c>
      <c r="AH28" s="13">
        <f t="shared" ref="AH28" si="351">IF(K28="",0,IF(K28="A",2500,IF(K28="A+",4000,"صحح البيانات")))</f>
        <v>0</v>
      </c>
      <c r="AI28" s="13">
        <f t="shared" ref="AI28" si="352">IF(L28="",0,IF(L28="A",2500,IF(L28="A+",4000,"صحح البيانات")))</f>
        <v>0</v>
      </c>
      <c r="AJ28" s="13">
        <f t="shared" ref="AJ28" si="353">IF(M28="",0,IF(M28="A",2500,IF(M28="A+",4000,"صحح البيانات")))</f>
        <v>0</v>
      </c>
      <c r="AK28" s="13">
        <f t="shared" ref="AK28" si="354">IF(N28="",0,IF(N28="A",2500,IF(N28="A+",4000,"صحح البيانات")))</f>
        <v>0</v>
      </c>
      <c r="AL28" s="13">
        <f t="shared" ref="AL28" si="355">IF(O28="",0,IF(O28="A",2500,IF(O28="A+",4000,"صحح البيانات")))</f>
        <v>0</v>
      </c>
      <c r="AM28" s="13">
        <f t="shared" ref="AM28" si="356">IF(P28="",0,IF(P28="A",2500,IF(P28="A+",4000,"صحح البيانات")))</f>
        <v>0</v>
      </c>
      <c r="AN28" s="13">
        <f t="shared" ref="AN28" si="357">IF(Q28="",0,IF(Q28="A",2500,IF(Q28="A+",4000,"صحح البيانات")))</f>
        <v>0</v>
      </c>
      <c r="AO28" s="13">
        <f t="shared" ref="AO28" si="358">IF(R28="",0,IF(R28="A",2500,IF(R28="A+",4000,"صحح البيانات")))</f>
        <v>0</v>
      </c>
      <c r="AQ28" s="13">
        <f t="shared" ref="AQ28" si="359">IF(C28="",0,1)</f>
        <v>0</v>
      </c>
      <c r="AR28" s="13">
        <f t="shared" ref="AR28" si="360">IF(D28="",0,1)</f>
        <v>0</v>
      </c>
      <c r="AS28" s="13">
        <f t="shared" ref="AS28" si="361">IF(E28="",0,1)</f>
        <v>0</v>
      </c>
      <c r="AT28" s="13">
        <f t="shared" ref="AT28" si="362">IF(F28="",0,1)</f>
        <v>0</v>
      </c>
      <c r="AU28" s="13">
        <f t="shared" ref="AU28" si="363">IF(G28="",0,1)</f>
        <v>0</v>
      </c>
      <c r="AV28" s="13">
        <f t="shared" ref="AV28" si="364">IF(H28="",0,1)</f>
        <v>0</v>
      </c>
      <c r="AW28" s="13">
        <f t="shared" ref="AW28" si="365">IF(I28="",0,1)</f>
        <v>0</v>
      </c>
      <c r="AX28" s="13">
        <f t="shared" ref="AX28" si="366">IF(J28="",0,1)</f>
        <v>0</v>
      </c>
      <c r="AY28" s="13">
        <f t="shared" ref="AY28" si="367">IF(K28="",0,1)</f>
        <v>0</v>
      </c>
      <c r="AZ28" s="13">
        <f t="shared" ref="AZ28" si="368">IF(L28="",0,1)</f>
        <v>0</v>
      </c>
      <c r="BA28" s="13">
        <f t="shared" ref="BA28" si="369">IF(M28="",0,1)</f>
        <v>0</v>
      </c>
      <c r="BB28" s="13">
        <f t="shared" ref="BB28" si="370">IF(N28="",0,1)</f>
        <v>0</v>
      </c>
      <c r="BC28" s="13">
        <f t="shared" ref="BC28" si="371">IF(O28="",0,1)</f>
        <v>0</v>
      </c>
      <c r="BD28" s="13">
        <f t="shared" ref="BD28" si="372">IF(P28="",0,1)</f>
        <v>0</v>
      </c>
      <c r="BE28" s="13">
        <f t="shared" ref="BE28" si="373">IF(Q28="",0,1)</f>
        <v>0</v>
      </c>
      <c r="BF28" s="13">
        <f t="shared" ref="BF28" si="374">IF(R28="",0,1)</f>
        <v>0</v>
      </c>
    </row>
    <row r="29" spans="1:58" ht="18.75" customHeight="1" thickBot="1">
      <c r="A29" s="73"/>
      <c r="B29" s="29" t="s">
        <v>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25"/>
      <c r="T29" s="83"/>
      <c r="U29" s="83"/>
      <c r="V29" s="83"/>
      <c r="W29" s="83"/>
      <c r="X29" s="83"/>
    </row>
    <row r="30" spans="1:58" ht="18" customHeight="1">
      <c r="A30" s="72"/>
      <c r="B30" s="28" t="s">
        <v>17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24">
        <f t="shared" ref="S30" si="375">SUM(Z30:AO30)</f>
        <v>0</v>
      </c>
      <c r="T30" s="83"/>
      <c r="U30" s="83"/>
      <c r="V30" s="83"/>
      <c r="W30" s="83"/>
      <c r="X30" s="83"/>
      <c r="Z30" s="13">
        <f t="shared" ref="Z30" si="376">IF(C30="",0,IF(C30="A",2500,IF(C30="A+",4000,"صحح البيانات")))</f>
        <v>0</v>
      </c>
      <c r="AA30" s="13">
        <f t="shared" ref="AA30" si="377">IF(D30="",0,IF(D30="A",2500,IF(D30="A+",4000,"صحح البيانات")))</f>
        <v>0</v>
      </c>
      <c r="AB30" s="13">
        <f t="shared" ref="AB30" si="378">IF(E30="",0,IF(E30="A",2500,IF(E30="A+",4000,"صحح البيانات")))</f>
        <v>0</v>
      </c>
      <c r="AC30" s="13">
        <f t="shared" ref="AC30" si="379">IF(F30="",0,IF(F30="A",2500,IF(F30="A+",4000,"صحح البيانات")))</f>
        <v>0</v>
      </c>
      <c r="AD30" s="13">
        <f t="shared" ref="AD30" si="380">IF(G30="",0,IF(G30="A",2500,IF(G30="A+",4000,"صحح البيانات")))</f>
        <v>0</v>
      </c>
      <c r="AE30" s="13">
        <f t="shared" ref="AE30" si="381">IF(H30="",0,IF(H30="A",2500,IF(H30="A+",4000,"صحح البيانات")))</f>
        <v>0</v>
      </c>
      <c r="AF30" s="13">
        <f t="shared" ref="AF30" si="382">IF(I30="",0,IF(I30="A",2500,IF(I30="A+",4000,"صحح البيانات")))</f>
        <v>0</v>
      </c>
      <c r="AG30" s="13">
        <f t="shared" ref="AG30" si="383">IF(J30="",0,IF(J30="A",2500,IF(J30="A+",4000,"صحح البيانات")))</f>
        <v>0</v>
      </c>
      <c r="AH30" s="13">
        <f t="shared" ref="AH30" si="384">IF(K30="",0,IF(K30="A",2500,IF(K30="A+",4000,"صحح البيانات")))</f>
        <v>0</v>
      </c>
      <c r="AI30" s="13">
        <f t="shared" ref="AI30" si="385">IF(L30="",0,IF(L30="A",2500,IF(L30="A+",4000,"صحح البيانات")))</f>
        <v>0</v>
      </c>
      <c r="AJ30" s="13">
        <f t="shared" ref="AJ30" si="386">IF(M30="",0,IF(M30="A",2500,IF(M30="A+",4000,"صحح البيانات")))</f>
        <v>0</v>
      </c>
      <c r="AK30" s="13">
        <f t="shared" ref="AK30" si="387">IF(N30="",0,IF(N30="A",2500,IF(N30="A+",4000,"صحح البيانات")))</f>
        <v>0</v>
      </c>
      <c r="AL30" s="13">
        <f t="shared" ref="AL30" si="388">IF(O30="",0,IF(O30="A",2500,IF(O30="A+",4000,"صحح البيانات")))</f>
        <v>0</v>
      </c>
      <c r="AM30" s="13">
        <f t="shared" ref="AM30" si="389">IF(P30="",0,IF(P30="A",2500,IF(P30="A+",4000,"صحح البيانات")))</f>
        <v>0</v>
      </c>
      <c r="AN30" s="13">
        <f t="shared" ref="AN30" si="390">IF(Q30="",0,IF(Q30="A",2500,IF(Q30="A+",4000,"صحح البيانات")))</f>
        <v>0</v>
      </c>
      <c r="AO30" s="13">
        <f t="shared" ref="AO30" si="391">IF(R30="",0,IF(R30="A",2500,IF(R30="A+",4000,"صحح البيانات")))</f>
        <v>0</v>
      </c>
      <c r="AQ30" s="13">
        <f t="shared" ref="AQ30" si="392">IF(C30="",0,1)</f>
        <v>0</v>
      </c>
      <c r="AR30" s="13">
        <f t="shared" ref="AR30" si="393">IF(D30="",0,1)</f>
        <v>0</v>
      </c>
      <c r="AS30" s="13">
        <f t="shared" ref="AS30" si="394">IF(E30="",0,1)</f>
        <v>0</v>
      </c>
      <c r="AT30" s="13">
        <f t="shared" ref="AT30" si="395">IF(F30="",0,1)</f>
        <v>0</v>
      </c>
      <c r="AU30" s="13">
        <f t="shared" ref="AU30" si="396">IF(G30="",0,1)</f>
        <v>0</v>
      </c>
      <c r="AV30" s="13">
        <f t="shared" ref="AV30" si="397">IF(H30="",0,1)</f>
        <v>0</v>
      </c>
      <c r="AW30" s="13">
        <f t="shared" ref="AW30" si="398">IF(I30="",0,1)</f>
        <v>0</v>
      </c>
      <c r="AX30" s="13">
        <f t="shared" ref="AX30" si="399">IF(J30="",0,1)</f>
        <v>0</v>
      </c>
      <c r="AY30" s="13">
        <f t="shared" ref="AY30" si="400">IF(K30="",0,1)</f>
        <v>0</v>
      </c>
      <c r="AZ30" s="13">
        <f t="shared" ref="AZ30" si="401">IF(L30="",0,1)</f>
        <v>0</v>
      </c>
      <c r="BA30" s="13">
        <f t="shared" ref="BA30" si="402">IF(M30="",0,1)</f>
        <v>0</v>
      </c>
      <c r="BB30" s="13">
        <f t="shared" ref="BB30" si="403">IF(N30="",0,1)</f>
        <v>0</v>
      </c>
      <c r="BC30" s="13">
        <f t="shared" ref="BC30" si="404">IF(O30="",0,1)</f>
        <v>0</v>
      </c>
      <c r="BD30" s="13">
        <f t="shared" ref="BD30" si="405">IF(P30="",0,1)</f>
        <v>0</v>
      </c>
      <c r="BE30" s="13">
        <f t="shared" ref="BE30" si="406">IF(Q30="",0,1)</f>
        <v>0</v>
      </c>
      <c r="BF30" s="13">
        <f t="shared" ref="BF30" si="407">IF(R30="",0,1)</f>
        <v>0</v>
      </c>
    </row>
    <row r="31" spans="1:58" ht="18.75" customHeight="1" thickBot="1">
      <c r="A31" s="73"/>
      <c r="B31" s="29" t="s">
        <v>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25"/>
      <c r="T31" s="83"/>
      <c r="U31" s="83"/>
      <c r="V31" s="83"/>
      <c r="W31" s="83"/>
      <c r="X31" s="83"/>
    </row>
    <row r="32" spans="1:58" ht="18" customHeight="1">
      <c r="A32" s="72"/>
      <c r="B32" s="28" t="s">
        <v>17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24">
        <f t="shared" ref="S32" si="408">SUM(Z32:AO32)</f>
        <v>0</v>
      </c>
      <c r="T32" s="83"/>
      <c r="U32" s="83"/>
      <c r="V32" s="83"/>
      <c r="W32" s="83"/>
      <c r="X32" s="83"/>
      <c r="Z32" s="13">
        <f t="shared" ref="Z32" si="409">IF(C32="",0,IF(C32="A",2500,IF(C32="A+",4000,"صحح البيانات")))</f>
        <v>0</v>
      </c>
      <c r="AA32" s="13">
        <f t="shared" ref="AA32" si="410">IF(D32="",0,IF(D32="A",2500,IF(D32="A+",4000,"صحح البيانات")))</f>
        <v>0</v>
      </c>
      <c r="AB32" s="13">
        <f t="shared" ref="AB32" si="411">IF(E32="",0,IF(E32="A",2500,IF(E32="A+",4000,"صحح البيانات")))</f>
        <v>0</v>
      </c>
      <c r="AC32" s="13">
        <f t="shared" ref="AC32" si="412">IF(F32="",0,IF(F32="A",2500,IF(F32="A+",4000,"صحح البيانات")))</f>
        <v>0</v>
      </c>
      <c r="AD32" s="13">
        <f t="shared" ref="AD32" si="413">IF(G32="",0,IF(G32="A",2500,IF(G32="A+",4000,"صحح البيانات")))</f>
        <v>0</v>
      </c>
      <c r="AE32" s="13">
        <f t="shared" ref="AE32" si="414">IF(H32="",0,IF(H32="A",2500,IF(H32="A+",4000,"صحح البيانات")))</f>
        <v>0</v>
      </c>
      <c r="AF32" s="13">
        <f t="shared" ref="AF32" si="415">IF(I32="",0,IF(I32="A",2500,IF(I32="A+",4000,"صحح البيانات")))</f>
        <v>0</v>
      </c>
      <c r="AG32" s="13">
        <f t="shared" ref="AG32" si="416">IF(J32="",0,IF(J32="A",2500,IF(J32="A+",4000,"صحح البيانات")))</f>
        <v>0</v>
      </c>
      <c r="AH32" s="13">
        <f t="shared" ref="AH32" si="417">IF(K32="",0,IF(K32="A",2500,IF(K32="A+",4000,"صحح البيانات")))</f>
        <v>0</v>
      </c>
      <c r="AI32" s="13">
        <f t="shared" ref="AI32" si="418">IF(L32="",0,IF(L32="A",2500,IF(L32="A+",4000,"صحح البيانات")))</f>
        <v>0</v>
      </c>
      <c r="AJ32" s="13">
        <f t="shared" ref="AJ32" si="419">IF(M32="",0,IF(M32="A",2500,IF(M32="A+",4000,"صحح البيانات")))</f>
        <v>0</v>
      </c>
      <c r="AK32" s="13">
        <f t="shared" ref="AK32" si="420">IF(N32="",0,IF(N32="A",2500,IF(N32="A+",4000,"صحح البيانات")))</f>
        <v>0</v>
      </c>
      <c r="AL32" s="13">
        <f t="shared" ref="AL32" si="421">IF(O32="",0,IF(O32="A",2500,IF(O32="A+",4000,"صحح البيانات")))</f>
        <v>0</v>
      </c>
      <c r="AM32" s="13">
        <f t="shared" ref="AM32" si="422">IF(P32="",0,IF(P32="A",2500,IF(P32="A+",4000,"صحح البيانات")))</f>
        <v>0</v>
      </c>
      <c r="AN32" s="13">
        <f t="shared" ref="AN32" si="423">IF(Q32="",0,IF(Q32="A",2500,IF(Q32="A+",4000,"صحح البيانات")))</f>
        <v>0</v>
      </c>
      <c r="AO32" s="13">
        <f t="shared" ref="AO32" si="424">IF(R32="",0,IF(R32="A",2500,IF(R32="A+",4000,"صحح البيانات")))</f>
        <v>0</v>
      </c>
      <c r="AQ32" s="13">
        <f t="shared" ref="AQ32" si="425">IF(C32="",0,1)</f>
        <v>0</v>
      </c>
      <c r="AR32" s="13">
        <f t="shared" ref="AR32" si="426">IF(D32="",0,1)</f>
        <v>0</v>
      </c>
      <c r="AS32" s="13">
        <f t="shared" ref="AS32" si="427">IF(E32="",0,1)</f>
        <v>0</v>
      </c>
      <c r="AT32" s="13">
        <f t="shared" ref="AT32" si="428">IF(F32="",0,1)</f>
        <v>0</v>
      </c>
      <c r="AU32" s="13">
        <f t="shared" ref="AU32" si="429">IF(G32="",0,1)</f>
        <v>0</v>
      </c>
      <c r="AV32" s="13">
        <f t="shared" ref="AV32" si="430">IF(H32="",0,1)</f>
        <v>0</v>
      </c>
      <c r="AW32" s="13">
        <f t="shared" ref="AW32" si="431">IF(I32="",0,1)</f>
        <v>0</v>
      </c>
      <c r="AX32" s="13">
        <f t="shared" ref="AX32" si="432">IF(J32="",0,1)</f>
        <v>0</v>
      </c>
      <c r="AY32" s="13">
        <f t="shared" ref="AY32" si="433">IF(K32="",0,1)</f>
        <v>0</v>
      </c>
      <c r="AZ32" s="13">
        <f t="shared" ref="AZ32" si="434">IF(L32="",0,1)</f>
        <v>0</v>
      </c>
      <c r="BA32" s="13">
        <f t="shared" ref="BA32" si="435">IF(M32="",0,1)</f>
        <v>0</v>
      </c>
      <c r="BB32" s="13">
        <f t="shared" ref="BB32" si="436">IF(N32="",0,1)</f>
        <v>0</v>
      </c>
      <c r="BC32" s="13">
        <f t="shared" ref="BC32" si="437">IF(O32="",0,1)</f>
        <v>0</v>
      </c>
      <c r="BD32" s="13">
        <f t="shared" ref="BD32" si="438">IF(P32="",0,1)</f>
        <v>0</v>
      </c>
      <c r="BE32" s="13">
        <f t="shared" ref="BE32" si="439">IF(Q32="",0,1)</f>
        <v>0</v>
      </c>
      <c r="BF32" s="13">
        <f t="shared" ref="BF32" si="440">IF(R32="",0,1)</f>
        <v>0</v>
      </c>
    </row>
    <row r="33" spans="1:58" ht="18.75" customHeight="1" thickBot="1">
      <c r="A33" s="73"/>
      <c r="B33" s="29" t="s">
        <v>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25"/>
      <c r="T33" s="83"/>
      <c r="U33" s="83"/>
      <c r="V33" s="83"/>
      <c r="W33" s="83"/>
      <c r="X33" s="83"/>
    </row>
    <row r="34" spans="1:58" ht="18" customHeight="1">
      <c r="A34" s="72"/>
      <c r="B34" s="28" t="s">
        <v>17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24">
        <f t="shared" ref="S34" si="441">SUM(Z34:AO34)</f>
        <v>0</v>
      </c>
      <c r="T34" s="83"/>
      <c r="U34" s="83"/>
      <c r="V34" s="83"/>
      <c r="W34" s="83"/>
      <c r="X34" s="83"/>
      <c r="Z34" s="13">
        <f t="shared" ref="Z34" si="442">IF(C34="",0,IF(C34="A",2500,IF(C34="A+",4000,"صحح البيانات")))</f>
        <v>0</v>
      </c>
      <c r="AA34" s="13">
        <f t="shared" ref="AA34" si="443">IF(D34="",0,IF(D34="A",2500,IF(D34="A+",4000,"صحح البيانات")))</f>
        <v>0</v>
      </c>
      <c r="AB34" s="13">
        <f t="shared" ref="AB34" si="444">IF(E34="",0,IF(E34="A",2500,IF(E34="A+",4000,"صحح البيانات")))</f>
        <v>0</v>
      </c>
      <c r="AC34" s="13">
        <f t="shared" ref="AC34" si="445">IF(F34="",0,IF(F34="A",2500,IF(F34="A+",4000,"صحح البيانات")))</f>
        <v>0</v>
      </c>
      <c r="AD34" s="13">
        <f t="shared" ref="AD34" si="446">IF(G34="",0,IF(G34="A",2500,IF(G34="A+",4000,"صحح البيانات")))</f>
        <v>0</v>
      </c>
      <c r="AE34" s="13">
        <f t="shared" ref="AE34" si="447">IF(H34="",0,IF(H34="A",2500,IF(H34="A+",4000,"صحح البيانات")))</f>
        <v>0</v>
      </c>
      <c r="AF34" s="13">
        <f t="shared" ref="AF34" si="448">IF(I34="",0,IF(I34="A",2500,IF(I34="A+",4000,"صحح البيانات")))</f>
        <v>0</v>
      </c>
      <c r="AG34" s="13">
        <f t="shared" ref="AG34" si="449">IF(J34="",0,IF(J34="A",2500,IF(J34="A+",4000,"صحح البيانات")))</f>
        <v>0</v>
      </c>
      <c r="AH34" s="13">
        <f t="shared" ref="AH34" si="450">IF(K34="",0,IF(K34="A",2500,IF(K34="A+",4000,"صحح البيانات")))</f>
        <v>0</v>
      </c>
      <c r="AI34" s="13">
        <f t="shared" ref="AI34" si="451">IF(L34="",0,IF(L34="A",2500,IF(L34="A+",4000,"صحح البيانات")))</f>
        <v>0</v>
      </c>
      <c r="AJ34" s="13">
        <f t="shared" ref="AJ34" si="452">IF(M34="",0,IF(M34="A",2500,IF(M34="A+",4000,"صحح البيانات")))</f>
        <v>0</v>
      </c>
      <c r="AK34" s="13">
        <f t="shared" ref="AK34" si="453">IF(N34="",0,IF(N34="A",2500,IF(N34="A+",4000,"صحح البيانات")))</f>
        <v>0</v>
      </c>
      <c r="AL34" s="13">
        <f t="shared" ref="AL34" si="454">IF(O34="",0,IF(O34="A",2500,IF(O34="A+",4000,"صحح البيانات")))</f>
        <v>0</v>
      </c>
      <c r="AM34" s="13">
        <f t="shared" ref="AM34" si="455">IF(P34="",0,IF(P34="A",2500,IF(P34="A+",4000,"صحح البيانات")))</f>
        <v>0</v>
      </c>
      <c r="AN34" s="13">
        <f t="shared" ref="AN34" si="456">IF(Q34="",0,IF(Q34="A",2500,IF(Q34="A+",4000,"صحح البيانات")))</f>
        <v>0</v>
      </c>
      <c r="AO34" s="13">
        <f t="shared" ref="AO34" si="457">IF(R34="",0,IF(R34="A",2500,IF(R34="A+",4000,"صحح البيانات")))</f>
        <v>0</v>
      </c>
      <c r="AQ34" s="13">
        <f t="shared" ref="AQ34" si="458">IF(C34="",0,1)</f>
        <v>0</v>
      </c>
      <c r="AR34" s="13">
        <f t="shared" ref="AR34" si="459">IF(D34="",0,1)</f>
        <v>0</v>
      </c>
      <c r="AS34" s="13">
        <f t="shared" ref="AS34" si="460">IF(E34="",0,1)</f>
        <v>0</v>
      </c>
      <c r="AT34" s="13">
        <f t="shared" ref="AT34" si="461">IF(F34="",0,1)</f>
        <v>0</v>
      </c>
      <c r="AU34" s="13">
        <f t="shared" ref="AU34" si="462">IF(G34="",0,1)</f>
        <v>0</v>
      </c>
      <c r="AV34" s="13">
        <f t="shared" ref="AV34" si="463">IF(H34="",0,1)</f>
        <v>0</v>
      </c>
      <c r="AW34" s="13">
        <f t="shared" ref="AW34" si="464">IF(I34="",0,1)</f>
        <v>0</v>
      </c>
      <c r="AX34" s="13">
        <f t="shared" ref="AX34" si="465">IF(J34="",0,1)</f>
        <v>0</v>
      </c>
      <c r="AY34" s="13">
        <f t="shared" ref="AY34" si="466">IF(K34="",0,1)</f>
        <v>0</v>
      </c>
      <c r="AZ34" s="13">
        <f t="shared" ref="AZ34" si="467">IF(L34="",0,1)</f>
        <v>0</v>
      </c>
      <c r="BA34" s="13">
        <f t="shared" ref="BA34" si="468">IF(M34="",0,1)</f>
        <v>0</v>
      </c>
      <c r="BB34" s="13">
        <f t="shared" ref="BB34" si="469">IF(N34="",0,1)</f>
        <v>0</v>
      </c>
      <c r="BC34" s="13">
        <f t="shared" ref="BC34" si="470">IF(O34="",0,1)</f>
        <v>0</v>
      </c>
      <c r="BD34" s="13">
        <f t="shared" ref="BD34" si="471">IF(P34="",0,1)</f>
        <v>0</v>
      </c>
      <c r="BE34" s="13">
        <f t="shared" ref="BE34" si="472">IF(Q34="",0,1)</f>
        <v>0</v>
      </c>
      <c r="BF34" s="13">
        <f t="shared" ref="BF34" si="473">IF(R34="",0,1)</f>
        <v>0</v>
      </c>
    </row>
    <row r="35" spans="1:58" ht="18.75" customHeight="1" thickBot="1">
      <c r="A35" s="73"/>
      <c r="B35" s="29" t="s">
        <v>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25"/>
      <c r="T35" s="83"/>
      <c r="U35" s="83"/>
      <c r="V35" s="83"/>
      <c r="W35" s="83"/>
      <c r="X35" s="83"/>
    </row>
    <row r="36" spans="1:58" ht="18" customHeight="1">
      <c r="A36" s="72"/>
      <c r="B36" s="28" t="s">
        <v>17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24">
        <f t="shared" ref="S36" si="474">SUM(Z36:AO36)</f>
        <v>0</v>
      </c>
      <c r="T36" s="83"/>
      <c r="U36" s="83"/>
      <c r="V36" s="83"/>
      <c r="W36" s="83"/>
      <c r="X36" s="83"/>
      <c r="Z36" s="13">
        <f t="shared" ref="Z36" si="475">IF(C36="",0,IF(C36="A",2500,IF(C36="A+",4000,"صحح البيانات")))</f>
        <v>0</v>
      </c>
      <c r="AA36" s="13">
        <f t="shared" ref="AA36" si="476">IF(D36="",0,IF(D36="A",2500,IF(D36="A+",4000,"صحح البيانات")))</f>
        <v>0</v>
      </c>
      <c r="AB36" s="13">
        <f t="shared" ref="AB36" si="477">IF(E36="",0,IF(E36="A",2500,IF(E36="A+",4000,"صحح البيانات")))</f>
        <v>0</v>
      </c>
      <c r="AC36" s="13">
        <f t="shared" ref="AC36" si="478">IF(F36="",0,IF(F36="A",2500,IF(F36="A+",4000,"صحح البيانات")))</f>
        <v>0</v>
      </c>
      <c r="AD36" s="13">
        <f t="shared" ref="AD36" si="479">IF(G36="",0,IF(G36="A",2500,IF(G36="A+",4000,"صحح البيانات")))</f>
        <v>0</v>
      </c>
      <c r="AE36" s="13">
        <f t="shared" ref="AE36" si="480">IF(H36="",0,IF(H36="A",2500,IF(H36="A+",4000,"صحح البيانات")))</f>
        <v>0</v>
      </c>
      <c r="AF36" s="13">
        <f t="shared" ref="AF36" si="481">IF(I36="",0,IF(I36="A",2500,IF(I36="A+",4000,"صحح البيانات")))</f>
        <v>0</v>
      </c>
      <c r="AG36" s="13">
        <f t="shared" ref="AG36" si="482">IF(J36="",0,IF(J36="A",2500,IF(J36="A+",4000,"صحح البيانات")))</f>
        <v>0</v>
      </c>
      <c r="AH36" s="13">
        <f t="shared" ref="AH36" si="483">IF(K36="",0,IF(K36="A",2500,IF(K36="A+",4000,"صحح البيانات")))</f>
        <v>0</v>
      </c>
      <c r="AI36" s="13">
        <f t="shared" ref="AI36" si="484">IF(L36="",0,IF(L36="A",2500,IF(L36="A+",4000,"صحح البيانات")))</f>
        <v>0</v>
      </c>
      <c r="AJ36" s="13">
        <f t="shared" ref="AJ36" si="485">IF(M36="",0,IF(M36="A",2500,IF(M36="A+",4000,"صحح البيانات")))</f>
        <v>0</v>
      </c>
      <c r="AK36" s="13">
        <f t="shared" ref="AK36" si="486">IF(N36="",0,IF(N36="A",2500,IF(N36="A+",4000,"صحح البيانات")))</f>
        <v>0</v>
      </c>
      <c r="AL36" s="13">
        <f t="shared" ref="AL36" si="487">IF(O36="",0,IF(O36="A",2500,IF(O36="A+",4000,"صحح البيانات")))</f>
        <v>0</v>
      </c>
      <c r="AM36" s="13">
        <f t="shared" ref="AM36" si="488">IF(P36="",0,IF(P36="A",2500,IF(P36="A+",4000,"صحح البيانات")))</f>
        <v>0</v>
      </c>
      <c r="AN36" s="13">
        <f t="shared" ref="AN36" si="489">IF(Q36="",0,IF(Q36="A",2500,IF(Q36="A+",4000,"صحح البيانات")))</f>
        <v>0</v>
      </c>
      <c r="AO36" s="13">
        <f t="shared" ref="AO36" si="490">IF(R36="",0,IF(R36="A",2500,IF(R36="A+",4000,"صحح البيانات")))</f>
        <v>0</v>
      </c>
      <c r="AQ36" s="13">
        <f t="shared" ref="AQ36" si="491">IF(C36="",0,1)</f>
        <v>0</v>
      </c>
      <c r="AR36" s="13">
        <f t="shared" ref="AR36" si="492">IF(D36="",0,1)</f>
        <v>0</v>
      </c>
      <c r="AS36" s="13">
        <f t="shared" ref="AS36" si="493">IF(E36="",0,1)</f>
        <v>0</v>
      </c>
      <c r="AT36" s="13">
        <f t="shared" ref="AT36" si="494">IF(F36="",0,1)</f>
        <v>0</v>
      </c>
      <c r="AU36" s="13">
        <f t="shared" ref="AU36" si="495">IF(G36="",0,1)</f>
        <v>0</v>
      </c>
      <c r="AV36" s="13">
        <f t="shared" ref="AV36" si="496">IF(H36="",0,1)</f>
        <v>0</v>
      </c>
      <c r="AW36" s="13">
        <f t="shared" ref="AW36" si="497">IF(I36="",0,1)</f>
        <v>0</v>
      </c>
      <c r="AX36" s="13">
        <f t="shared" ref="AX36" si="498">IF(J36="",0,1)</f>
        <v>0</v>
      </c>
      <c r="AY36" s="13">
        <f t="shared" ref="AY36" si="499">IF(K36="",0,1)</f>
        <v>0</v>
      </c>
      <c r="AZ36" s="13">
        <f t="shared" ref="AZ36" si="500">IF(L36="",0,1)</f>
        <v>0</v>
      </c>
      <c r="BA36" s="13">
        <f t="shared" ref="BA36" si="501">IF(M36="",0,1)</f>
        <v>0</v>
      </c>
      <c r="BB36" s="13">
        <f t="shared" ref="BB36" si="502">IF(N36="",0,1)</f>
        <v>0</v>
      </c>
      <c r="BC36" s="13">
        <f t="shared" ref="BC36" si="503">IF(O36="",0,1)</f>
        <v>0</v>
      </c>
      <c r="BD36" s="13">
        <f t="shared" ref="BD36" si="504">IF(P36="",0,1)</f>
        <v>0</v>
      </c>
      <c r="BE36" s="13">
        <f t="shared" ref="BE36" si="505">IF(Q36="",0,1)</f>
        <v>0</v>
      </c>
      <c r="BF36" s="13">
        <f t="shared" ref="BF36" si="506">IF(R36="",0,1)</f>
        <v>0</v>
      </c>
    </row>
    <row r="37" spans="1:58" ht="18.75" customHeight="1" thickBot="1">
      <c r="A37" s="73"/>
      <c r="B37" s="29" t="s">
        <v>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25"/>
      <c r="T37" s="83"/>
      <c r="U37" s="83"/>
      <c r="V37" s="83"/>
      <c r="W37" s="83"/>
      <c r="X37" s="83"/>
    </row>
    <row r="38" spans="1:58" ht="18.75" customHeight="1">
      <c r="A38" s="72"/>
      <c r="B38" s="28" t="s">
        <v>17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24">
        <f t="shared" ref="S38" si="507">SUM(Z38:AO38)</f>
        <v>0</v>
      </c>
      <c r="T38" s="83"/>
      <c r="U38" s="83"/>
      <c r="V38" s="83"/>
      <c r="W38" s="83"/>
      <c r="X38" s="83"/>
      <c r="Z38" s="13">
        <f t="shared" ref="Z38" si="508">IF(C38="",0,IF(C38="A",2500,IF(C38="A+",4000,"صحح البيانات")))</f>
        <v>0</v>
      </c>
      <c r="AA38" s="13">
        <f t="shared" ref="AA38" si="509">IF(D38="",0,IF(D38="A",2500,IF(D38="A+",4000,"صحح البيانات")))</f>
        <v>0</v>
      </c>
      <c r="AB38" s="13">
        <f t="shared" ref="AB38" si="510">IF(E38="",0,IF(E38="A",2500,IF(E38="A+",4000,"صحح البيانات")))</f>
        <v>0</v>
      </c>
      <c r="AC38" s="13">
        <f t="shared" ref="AC38" si="511">IF(F38="",0,IF(F38="A",2500,IF(F38="A+",4000,"صحح البيانات")))</f>
        <v>0</v>
      </c>
      <c r="AD38" s="13">
        <f t="shared" ref="AD38" si="512">IF(G38="",0,IF(G38="A",2500,IF(G38="A+",4000,"صحح البيانات")))</f>
        <v>0</v>
      </c>
      <c r="AE38" s="13">
        <f t="shared" ref="AE38" si="513">IF(H38="",0,IF(H38="A",2500,IF(H38="A+",4000,"صحح البيانات")))</f>
        <v>0</v>
      </c>
      <c r="AF38" s="13">
        <f t="shared" ref="AF38" si="514">IF(I38="",0,IF(I38="A",2500,IF(I38="A+",4000,"صحح البيانات")))</f>
        <v>0</v>
      </c>
      <c r="AG38" s="13">
        <f t="shared" ref="AG38" si="515">IF(J38="",0,IF(J38="A",2500,IF(J38="A+",4000,"صحح البيانات")))</f>
        <v>0</v>
      </c>
      <c r="AH38" s="13">
        <f t="shared" ref="AH38" si="516">IF(K38="",0,IF(K38="A",2500,IF(K38="A+",4000,"صحح البيانات")))</f>
        <v>0</v>
      </c>
      <c r="AI38" s="13">
        <f t="shared" ref="AI38" si="517">IF(L38="",0,IF(L38="A",2500,IF(L38="A+",4000,"صحح البيانات")))</f>
        <v>0</v>
      </c>
      <c r="AJ38" s="13">
        <f t="shared" ref="AJ38" si="518">IF(M38="",0,IF(M38="A",2500,IF(M38="A+",4000,"صحح البيانات")))</f>
        <v>0</v>
      </c>
      <c r="AK38" s="13">
        <f t="shared" ref="AK38" si="519">IF(N38="",0,IF(N38="A",2500,IF(N38="A+",4000,"صحح البيانات")))</f>
        <v>0</v>
      </c>
      <c r="AL38" s="13">
        <f t="shared" ref="AL38" si="520">IF(O38="",0,IF(O38="A",2500,IF(O38="A+",4000,"صحح البيانات")))</f>
        <v>0</v>
      </c>
      <c r="AM38" s="13">
        <f t="shared" ref="AM38" si="521">IF(P38="",0,IF(P38="A",2500,IF(P38="A+",4000,"صحح البيانات")))</f>
        <v>0</v>
      </c>
      <c r="AN38" s="13">
        <f t="shared" ref="AN38" si="522">IF(Q38="",0,IF(Q38="A",2500,IF(Q38="A+",4000,"صحح البيانات")))</f>
        <v>0</v>
      </c>
      <c r="AO38" s="13">
        <f t="shared" ref="AO38" si="523">IF(R38="",0,IF(R38="A",2500,IF(R38="A+",4000,"صحح البيانات")))</f>
        <v>0</v>
      </c>
      <c r="AQ38" s="13">
        <f t="shared" ref="AQ38" si="524">IF(C38="",0,1)</f>
        <v>0</v>
      </c>
      <c r="AR38" s="13">
        <f t="shared" ref="AR38" si="525">IF(D38="",0,1)</f>
        <v>0</v>
      </c>
      <c r="AS38" s="13">
        <f t="shared" ref="AS38" si="526">IF(E38="",0,1)</f>
        <v>0</v>
      </c>
      <c r="AT38" s="13">
        <f t="shared" ref="AT38" si="527">IF(F38="",0,1)</f>
        <v>0</v>
      </c>
      <c r="AU38" s="13">
        <f t="shared" ref="AU38" si="528">IF(G38="",0,1)</f>
        <v>0</v>
      </c>
      <c r="AV38" s="13">
        <f t="shared" ref="AV38" si="529">IF(H38="",0,1)</f>
        <v>0</v>
      </c>
      <c r="AW38" s="13">
        <f t="shared" ref="AW38" si="530">IF(I38="",0,1)</f>
        <v>0</v>
      </c>
      <c r="AX38" s="13">
        <f t="shared" ref="AX38" si="531">IF(J38="",0,1)</f>
        <v>0</v>
      </c>
      <c r="AY38" s="13">
        <f t="shared" ref="AY38" si="532">IF(K38="",0,1)</f>
        <v>0</v>
      </c>
      <c r="AZ38" s="13">
        <f t="shared" ref="AZ38" si="533">IF(L38="",0,1)</f>
        <v>0</v>
      </c>
      <c r="BA38" s="13">
        <f t="shared" ref="BA38" si="534">IF(M38="",0,1)</f>
        <v>0</v>
      </c>
      <c r="BB38" s="13">
        <f t="shared" ref="BB38" si="535">IF(N38="",0,1)</f>
        <v>0</v>
      </c>
      <c r="BC38" s="13">
        <f t="shared" ref="BC38" si="536">IF(O38="",0,1)</f>
        <v>0</v>
      </c>
      <c r="BD38" s="13">
        <f t="shared" ref="BD38" si="537">IF(P38="",0,1)</f>
        <v>0</v>
      </c>
      <c r="BE38" s="13">
        <f t="shared" ref="BE38" si="538">IF(Q38="",0,1)</f>
        <v>0</v>
      </c>
      <c r="BF38" s="13">
        <f t="shared" ref="BF38" si="539">IF(R38="",0,1)</f>
        <v>0</v>
      </c>
    </row>
    <row r="39" spans="1:58" s="15" customFormat="1" ht="20.100000000000001" customHeight="1" thickBot="1">
      <c r="A39" s="73"/>
      <c r="B39" s="29" t="s">
        <v>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25"/>
      <c r="T39" s="83"/>
      <c r="U39" s="83"/>
      <c r="V39" s="83"/>
      <c r="W39" s="83"/>
      <c r="X39" s="8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</row>
    <row r="40" spans="1:58" s="15" customFormat="1" ht="20.100000000000001" customHeight="1">
      <c r="A40" s="72"/>
      <c r="B40" s="28" t="s">
        <v>17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24">
        <f t="shared" ref="S40" si="540">SUM(Z40:AO40)</f>
        <v>0</v>
      </c>
      <c r="T40" s="83"/>
      <c r="U40" s="83"/>
      <c r="V40" s="83"/>
      <c r="W40" s="83"/>
      <c r="X40" s="83"/>
      <c r="Z40" s="13">
        <f t="shared" ref="Z40" si="541">IF(C40="",0,IF(C40="A",2500,IF(C40="A+",4000,"صحح البيانات")))</f>
        <v>0</v>
      </c>
      <c r="AA40" s="13">
        <f t="shared" ref="AA40" si="542">IF(D40="",0,IF(D40="A",2500,IF(D40="A+",4000,"صحح البيانات")))</f>
        <v>0</v>
      </c>
      <c r="AB40" s="13">
        <f t="shared" ref="AB40" si="543">IF(E40="",0,IF(E40="A",2500,IF(E40="A+",4000,"صحح البيانات")))</f>
        <v>0</v>
      </c>
      <c r="AC40" s="13">
        <f t="shared" ref="AC40" si="544">IF(F40="",0,IF(F40="A",2500,IF(F40="A+",4000,"صحح البيانات")))</f>
        <v>0</v>
      </c>
      <c r="AD40" s="13">
        <f t="shared" ref="AD40" si="545">IF(G40="",0,IF(G40="A",2500,IF(G40="A+",4000,"صحح البيانات")))</f>
        <v>0</v>
      </c>
      <c r="AE40" s="13">
        <f t="shared" ref="AE40" si="546">IF(H40="",0,IF(H40="A",2500,IF(H40="A+",4000,"صحح البيانات")))</f>
        <v>0</v>
      </c>
      <c r="AF40" s="13">
        <f t="shared" ref="AF40" si="547">IF(I40="",0,IF(I40="A",2500,IF(I40="A+",4000,"صحح البيانات")))</f>
        <v>0</v>
      </c>
      <c r="AG40" s="13">
        <f t="shared" ref="AG40" si="548">IF(J40="",0,IF(J40="A",2500,IF(J40="A+",4000,"صحح البيانات")))</f>
        <v>0</v>
      </c>
      <c r="AH40" s="13">
        <f t="shared" ref="AH40" si="549">IF(K40="",0,IF(K40="A",2500,IF(K40="A+",4000,"صحح البيانات")))</f>
        <v>0</v>
      </c>
      <c r="AI40" s="13">
        <f t="shared" ref="AI40" si="550">IF(L40="",0,IF(L40="A",2500,IF(L40="A+",4000,"صحح البيانات")))</f>
        <v>0</v>
      </c>
      <c r="AJ40" s="13">
        <f t="shared" ref="AJ40" si="551">IF(M40="",0,IF(M40="A",2500,IF(M40="A+",4000,"صحح البيانات")))</f>
        <v>0</v>
      </c>
      <c r="AK40" s="13">
        <f t="shared" ref="AK40" si="552">IF(N40="",0,IF(N40="A",2500,IF(N40="A+",4000,"صحح البيانات")))</f>
        <v>0</v>
      </c>
      <c r="AL40" s="13">
        <f t="shared" ref="AL40" si="553">IF(O40="",0,IF(O40="A",2500,IF(O40="A+",4000,"صحح البيانات")))</f>
        <v>0</v>
      </c>
      <c r="AM40" s="13">
        <f t="shared" ref="AM40" si="554">IF(P40="",0,IF(P40="A",2500,IF(P40="A+",4000,"صحح البيانات")))</f>
        <v>0</v>
      </c>
      <c r="AN40" s="13">
        <f t="shared" ref="AN40" si="555">IF(Q40="",0,IF(Q40="A",2500,IF(Q40="A+",4000,"صحح البيانات")))</f>
        <v>0</v>
      </c>
      <c r="AO40" s="13">
        <f t="shared" ref="AO40" si="556">IF(R40="",0,IF(R40="A",2500,IF(R40="A+",4000,"صحح البيانات")))</f>
        <v>0</v>
      </c>
      <c r="AQ40" s="13">
        <f t="shared" ref="AQ40" si="557">IF(C40="",0,1)</f>
        <v>0</v>
      </c>
      <c r="AR40" s="13">
        <f t="shared" ref="AR40" si="558">IF(D40="",0,1)</f>
        <v>0</v>
      </c>
      <c r="AS40" s="13">
        <f t="shared" ref="AS40" si="559">IF(E40="",0,1)</f>
        <v>0</v>
      </c>
      <c r="AT40" s="13">
        <f t="shared" ref="AT40" si="560">IF(F40="",0,1)</f>
        <v>0</v>
      </c>
      <c r="AU40" s="13">
        <f t="shared" ref="AU40" si="561">IF(G40="",0,1)</f>
        <v>0</v>
      </c>
      <c r="AV40" s="13">
        <f t="shared" ref="AV40" si="562">IF(H40="",0,1)</f>
        <v>0</v>
      </c>
      <c r="AW40" s="13">
        <f t="shared" ref="AW40" si="563">IF(I40="",0,1)</f>
        <v>0</v>
      </c>
      <c r="AX40" s="13">
        <f t="shared" ref="AX40" si="564">IF(J40="",0,1)</f>
        <v>0</v>
      </c>
      <c r="AY40" s="13">
        <f t="shared" ref="AY40" si="565">IF(K40="",0,1)</f>
        <v>0</v>
      </c>
      <c r="AZ40" s="13">
        <f t="shared" ref="AZ40" si="566">IF(L40="",0,1)</f>
        <v>0</v>
      </c>
      <c r="BA40" s="13">
        <f t="shared" ref="BA40" si="567">IF(M40="",0,1)</f>
        <v>0</v>
      </c>
      <c r="BB40" s="13">
        <f t="shared" ref="BB40" si="568">IF(N40="",0,1)</f>
        <v>0</v>
      </c>
      <c r="BC40" s="13">
        <f t="shared" ref="BC40" si="569">IF(O40="",0,1)</f>
        <v>0</v>
      </c>
      <c r="BD40" s="13">
        <f t="shared" ref="BD40" si="570">IF(P40="",0,1)</f>
        <v>0</v>
      </c>
      <c r="BE40" s="13">
        <f t="shared" ref="BE40" si="571">IF(Q40="",0,1)</f>
        <v>0</v>
      </c>
      <c r="BF40" s="13">
        <f t="shared" ref="BF40" si="572">IF(R40="",0,1)</f>
        <v>0</v>
      </c>
    </row>
    <row r="41" spans="1:58" s="15" customFormat="1" ht="20.100000000000001" customHeight="1" thickBot="1">
      <c r="A41" s="73"/>
      <c r="B41" s="29" t="s">
        <v>9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25"/>
      <c r="T41" s="83"/>
      <c r="U41" s="83"/>
      <c r="V41" s="83"/>
      <c r="W41" s="83"/>
      <c r="X41" s="8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</row>
    <row r="42" spans="1:58" ht="18" customHeight="1">
      <c r="A42" s="72"/>
      <c r="B42" s="28" t="s">
        <v>17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24">
        <f t="shared" ref="S42" si="573">SUM(Z42:AO42)</f>
        <v>0</v>
      </c>
      <c r="T42" s="83"/>
      <c r="U42" s="83"/>
      <c r="V42" s="83"/>
      <c r="W42" s="83"/>
      <c r="X42" s="83"/>
      <c r="Z42" s="13">
        <f t="shared" ref="Z42" si="574">IF(C42="",0,IF(C42="A",2500,IF(C42="A+",4000,"صحح البيانات")))</f>
        <v>0</v>
      </c>
      <c r="AA42" s="13">
        <f t="shared" ref="AA42" si="575">IF(D42="",0,IF(D42="A",2500,IF(D42="A+",4000,"صحح البيانات")))</f>
        <v>0</v>
      </c>
      <c r="AB42" s="13">
        <f t="shared" ref="AB42" si="576">IF(E42="",0,IF(E42="A",2500,IF(E42="A+",4000,"صحح البيانات")))</f>
        <v>0</v>
      </c>
      <c r="AC42" s="13">
        <f t="shared" ref="AC42" si="577">IF(F42="",0,IF(F42="A",2500,IF(F42="A+",4000,"صحح البيانات")))</f>
        <v>0</v>
      </c>
      <c r="AD42" s="13">
        <f t="shared" ref="AD42" si="578">IF(G42="",0,IF(G42="A",2500,IF(G42="A+",4000,"صحح البيانات")))</f>
        <v>0</v>
      </c>
      <c r="AE42" s="13">
        <f t="shared" ref="AE42" si="579">IF(H42="",0,IF(H42="A",2500,IF(H42="A+",4000,"صحح البيانات")))</f>
        <v>0</v>
      </c>
      <c r="AF42" s="13">
        <f t="shared" ref="AF42" si="580">IF(I42="",0,IF(I42="A",2500,IF(I42="A+",4000,"صحح البيانات")))</f>
        <v>0</v>
      </c>
      <c r="AG42" s="13">
        <f t="shared" ref="AG42" si="581">IF(J42="",0,IF(J42="A",2500,IF(J42="A+",4000,"صحح البيانات")))</f>
        <v>0</v>
      </c>
      <c r="AH42" s="13">
        <f t="shared" ref="AH42" si="582">IF(K42="",0,IF(K42="A",2500,IF(K42="A+",4000,"صحح البيانات")))</f>
        <v>0</v>
      </c>
      <c r="AI42" s="13">
        <f t="shared" ref="AI42" si="583">IF(L42="",0,IF(L42="A",2500,IF(L42="A+",4000,"صحح البيانات")))</f>
        <v>0</v>
      </c>
      <c r="AJ42" s="13">
        <f t="shared" ref="AJ42" si="584">IF(M42="",0,IF(M42="A",2500,IF(M42="A+",4000,"صحح البيانات")))</f>
        <v>0</v>
      </c>
      <c r="AK42" s="13">
        <f t="shared" ref="AK42" si="585">IF(N42="",0,IF(N42="A",2500,IF(N42="A+",4000,"صحح البيانات")))</f>
        <v>0</v>
      </c>
      <c r="AL42" s="13">
        <f t="shared" ref="AL42" si="586">IF(O42="",0,IF(O42="A",2500,IF(O42="A+",4000,"صحح البيانات")))</f>
        <v>0</v>
      </c>
      <c r="AM42" s="13">
        <f t="shared" ref="AM42" si="587">IF(P42="",0,IF(P42="A",2500,IF(P42="A+",4000,"صحح البيانات")))</f>
        <v>0</v>
      </c>
      <c r="AN42" s="13">
        <f t="shared" ref="AN42" si="588">IF(Q42="",0,IF(Q42="A",2500,IF(Q42="A+",4000,"صحح البيانات")))</f>
        <v>0</v>
      </c>
      <c r="AO42" s="13">
        <f t="shared" ref="AO42" si="589">IF(R42="",0,IF(R42="A",2500,IF(R42="A+",4000,"صحح البيانات")))</f>
        <v>0</v>
      </c>
      <c r="AQ42" s="13">
        <f t="shared" ref="AQ42" si="590">IF(C42="",0,1)</f>
        <v>0</v>
      </c>
      <c r="AR42" s="13">
        <f t="shared" ref="AR42" si="591">IF(D42="",0,1)</f>
        <v>0</v>
      </c>
      <c r="AS42" s="13">
        <f t="shared" ref="AS42" si="592">IF(E42="",0,1)</f>
        <v>0</v>
      </c>
      <c r="AT42" s="13">
        <f t="shared" ref="AT42" si="593">IF(F42="",0,1)</f>
        <v>0</v>
      </c>
      <c r="AU42" s="13">
        <f t="shared" ref="AU42" si="594">IF(G42="",0,1)</f>
        <v>0</v>
      </c>
      <c r="AV42" s="13">
        <f t="shared" ref="AV42" si="595">IF(H42="",0,1)</f>
        <v>0</v>
      </c>
      <c r="AW42" s="13">
        <f t="shared" ref="AW42" si="596">IF(I42="",0,1)</f>
        <v>0</v>
      </c>
      <c r="AX42" s="13">
        <f t="shared" ref="AX42" si="597">IF(J42="",0,1)</f>
        <v>0</v>
      </c>
      <c r="AY42" s="13">
        <f t="shared" ref="AY42" si="598">IF(K42="",0,1)</f>
        <v>0</v>
      </c>
      <c r="AZ42" s="13">
        <f t="shared" ref="AZ42" si="599">IF(L42="",0,1)</f>
        <v>0</v>
      </c>
      <c r="BA42" s="13">
        <f t="shared" ref="BA42" si="600">IF(M42="",0,1)</f>
        <v>0</v>
      </c>
      <c r="BB42" s="13">
        <f t="shared" ref="BB42" si="601">IF(N42="",0,1)</f>
        <v>0</v>
      </c>
      <c r="BC42" s="13">
        <f t="shared" ref="BC42" si="602">IF(O42="",0,1)</f>
        <v>0</v>
      </c>
      <c r="BD42" s="13">
        <f t="shared" ref="BD42" si="603">IF(P42="",0,1)</f>
        <v>0</v>
      </c>
      <c r="BE42" s="13">
        <f t="shared" ref="BE42" si="604">IF(Q42="",0,1)</f>
        <v>0</v>
      </c>
      <c r="BF42" s="13">
        <f t="shared" ref="BF42" si="605">IF(R42="",0,1)</f>
        <v>0</v>
      </c>
    </row>
    <row r="43" spans="1:58" ht="18.75" customHeight="1" thickBot="1">
      <c r="A43" s="73"/>
      <c r="B43" s="29" t="s">
        <v>9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25"/>
      <c r="T43" s="83"/>
      <c r="U43" s="83"/>
      <c r="V43" s="83"/>
      <c r="W43" s="83"/>
      <c r="X43" s="83"/>
    </row>
    <row r="44" spans="1:58" ht="18" customHeight="1">
      <c r="A44" s="72"/>
      <c r="B44" s="28" t="s">
        <v>17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24">
        <f t="shared" ref="S44" si="606">SUM(Z44:AO44)</f>
        <v>0</v>
      </c>
      <c r="T44" s="83"/>
      <c r="U44" s="83"/>
      <c r="V44" s="83"/>
      <c r="W44" s="83"/>
      <c r="X44" s="83"/>
      <c r="Z44" s="13">
        <f t="shared" ref="Z44" si="607">IF(C44="",0,IF(C44="A",2500,IF(C44="A+",4000,"صحح البيانات")))</f>
        <v>0</v>
      </c>
      <c r="AA44" s="13">
        <f t="shared" ref="AA44" si="608">IF(D44="",0,IF(D44="A",2500,IF(D44="A+",4000,"صحح البيانات")))</f>
        <v>0</v>
      </c>
      <c r="AB44" s="13">
        <f t="shared" ref="AB44" si="609">IF(E44="",0,IF(E44="A",2500,IF(E44="A+",4000,"صحح البيانات")))</f>
        <v>0</v>
      </c>
      <c r="AC44" s="13">
        <f t="shared" ref="AC44" si="610">IF(F44="",0,IF(F44="A",2500,IF(F44="A+",4000,"صحح البيانات")))</f>
        <v>0</v>
      </c>
      <c r="AD44" s="13">
        <f t="shared" ref="AD44" si="611">IF(G44="",0,IF(G44="A",2500,IF(G44="A+",4000,"صحح البيانات")))</f>
        <v>0</v>
      </c>
      <c r="AE44" s="13">
        <f t="shared" ref="AE44" si="612">IF(H44="",0,IF(H44="A",2500,IF(H44="A+",4000,"صحح البيانات")))</f>
        <v>0</v>
      </c>
      <c r="AF44" s="13">
        <f t="shared" ref="AF44" si="613">IF(I44="",0,IF(I44="A",2500,IF(I44="A+",4000,"صحح البيانات")))</f>
        <v>0</v>
      </c>
      <c r="AG44" s="13">
        <f t="shared" ref="AG44" si="614">IF(J44="",0,IF(J44="A",2500,IF(J44="A+",4000,"صحح البيانات")))</f>
        <v>0</v>
      </c>
      <c r="AH44" s="13">
        <f t="shared" ref="AH44" si="615">IF(K44="",0,IF(K44="A",2500,IF(K44="A+",4000,"صحح البيانات")))</f>
        <v>0</v>
      </c>
      <c r="AI44" s="13">
        <f t="shared" ref="AI44" si="616">IF(L44="",0,IF(L44="A",2500,IF(L44="A+",4000,"صحح البيانات")))</f>
        <v>0</v>
      </c>
      <c r="AJ44" s="13">
        <f t="shared" ref="AJ44" si="617">IF(M44="",0,IF(M44="A",2500,IF(M44="A+",4000,"صحح البيانات")))</f>
        <v>0</v>
      </c>
      <c r="AK44" s="13">
        <f t="shared" ref="AK44" si="618">IF(N44="",0,IF(N44="A",2500,IF(N44="A+",4000,"صحح البيانات")))</f>
        <v>0</v>
      </c>
      <c r="AL44" s="13">
        <f t="shared" ref="AL44" si="619">IF(O44="",0,IF(O44="A",2500,IF(O44="A+",4000,"صحح البيانات")))</f>
        <v>0</v>
      </c>
      <c r="AM44" s="13">
        <f t="shared" ref="AM44" si="620">IF(P44="",0,IF(P44="A",2500,IF(P44="A+",4000,"صحح البيانات")))</f>
        <v>0</v>
      </c>
      <c r="AN44" s="13">
        <f t="shared" ref="AN44" si="621">IF(Q44="",0,IF(Q44="A",2500,IF(Q44="A+",4000,"صحح البيانات")))</f>
        <v>0</v>
      </c>
      <c r="AO44" s="13">
        <f t="shared" ref="AO44" si="622">IF(R44="",0,IF(R44="A",2500,IF(R44="A+",4000,"صحح البيانات")))</f>
        <v>0</v>
      </c>
      <c r="AQ44" s="13">
        <f t="shared" ref="AQ44" si="623">IF(C44="",0,1)</f>
        <v>0</v>
      </c>
      <c r="AR44" s="13">
        <f t="shared" ref="AR44" si="624">IF(D44="",0,1)</f>
        <v>0</v>
      </c>
      <c r="AS44" s="13">
        <f t="shared" ref="AS44" si="625">IF(E44="",0,1)</f>
        <v>0</v>
      </c>
      <c r="AT44" s="13">
        <f t="shared" ref="AT44" si="626">IF(F44="",0,1)</f>
        <v>0</v>
      </c>
      <c r="AU44" s="13">
        <f t="shared" ref="AU44" si="627">IF(G44="",0,1)</f>
        <v>0</v>
      </c>
      <c r="AV44" s="13">
        <f t="shared" ref="AV44" si="628">IF(H44="",0,1)</f>
        <v>0</v>
      </c>
      <c r="AW44" s="13">
        <f t="shared" ref="AW44" si="629">IF(I44="",0,1)</f>
        <v>0</v>
      </c>
      <c r="AX44" s="13">
        <f t="shared" ref="AX44" si="630">IF(J44="",0,1)</f>
        <v>0</v>
      </c>
      <c r="AY44" s="13">
        <f t="shared" ref="AY44" si="631">IF(K44="",0,1)</f>
        <v>0</v>
      </c>
      <c r="AZ44" s="13">
        <f t="shared" ref="AZ44" si="632">IF(L44="",0,1)</f>
        <v>0</v>
      </c>
      <c r="BA44" s="13">
        <f t="shared" ref="BA44" si="633">IF(M44="",0,1)</f>
        <v>0</v>
      </c>
      <c r="BB44" s="13">
        <f t="shared" ref="BB44" si="634">IF(N44="",0,1)</f>
        <v>0</v>
      </c>
      <c r="BC44" s="13">
        <f t="shared" ref="BC44" si="635">IF(O44="",0,1)</f>
        <v>0</v>
      </c>
      <c r="BD44" s="13">
        <f t="shared" ref="BD44" si="636">IF(P44="",0,1)</f>
        <v>0</v>
      </c>
      <c r="BE44" s="13">
        <f t="shared" ref="BE44" si="637">IF(Q44="",0,1)</f>
        <v>0</v>
      </c>
      <c r="BF44" s="13">
        <f t="shared" ref="BF44" si="638">IF(R44="",0,1)</f>
        <v>0</v>
      </c>
    </row>
    <row r="45" spans="1:58" ht="18.75" customHeight="1" thickBot="1">
      <c r="A45" s="73"/>
      <c r="B45" s="29" t="s">
        <v>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25"/>
      <c r="T45" s="83"/>
      <c r="U45" s="83"/>
      <c r="V45" s="83"/>
      <c r="W45" s="83"/>
      <c r="X45" s="83"/>
    </row>
    <row r="46" spans="1:58" ht="18" customHeight="1">
      <c r="A46" s="72"/>
      <c r="B46" s="28" t="s">
        <v>17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24">
        <f t="shared" ref="S46" si="639">SUM(Z46:AO46)</f>
        <v>0</v>
      </c>
      <c r="T46" s="83"/>
      <c r="U46" s="83"/>
      <c r="V46" s="83"/>
      <c r="W46" s="83"/>
      <c r="X46" s="83"/>
      <c r="Z46" s="13">
        <f t="shared" ref="Z46" si="640">IF(C46="",0,IF(C46="A",2500,IF(C46="A+",4000,"صحح البيانات")))</f>
        <v>0</v>
      </c>
      <c r="AA46" s="13">
        <f t="shared" ref="AA46" si="641">IF(D46="",0,IF(D46="A",2500,IF(D46="A+",4000,"صحح البيانات")))</f>
        <v>0</v>
      </c>
      <c r="AB46" s="13">
        <f t="shared" ref="AB46" si="642">IF(E46="",0,IF(E46="A",2500,IF(E46="A+",4000,"صحح البيانات")))</f>
        <v>0</v>
      </c>
      <c r="AC46" s="13">
        <f t="shared" ref="AC46" si="643">IF(F46="",0,IF(F46="A",2500,IF(F46="A+",4000,"صحح البيانات")))</f>
        <v>0</v>
      </c>
      <c r="AD46" s="13">
        <f t="shared" ref="AD46" si="644">IF(G46="",0,IF(G46="A",2500,IF(G46="A+",4000,"صحح البيانات")))</f>
        <v>0</v>
      </c>
      <c r="AE46" s="13">
        <f t="shared" ref="AE46" si="645">IF(H46="",0,IF(H46="A",2500,IF(H46="A+",4000,"صحح البيانات")))</f>
        <v>0</v>
      </c>
      <c r="AF46" s="13">
        <f t="shared" ref="AF46" si="646">IF(I46="",0,IF(I46="A",2500,IF(I46="A+",4000,"صحح البيانات")))</f>
        <v>0</v>
      </c>
      <c r="AG46" s="13">
        <f t="shared" ref="AG46" si="647">IF(J46="",0,IF(J46="A",2500,IF(J46="A+",4000,"صحح البيانات")))</f>
        <v>0</v>
      </c>
      <c r="AH46" s="13">
        <f t="shared" ref="AH46" si="648">IF(K46="",0,IF(K46="A",2500,IF(K46="A+",4000,"صحح البيانات")))</f>
        <v>0</v>
      </c>
      <c r="AI46" s="13">
        <f t="shared" ref="AI46" si="649">IF(L46="",0,IF(L46="A",2500,IF(L46="A+",4000,"صحح البيانات")))</f>
        <v>0</v>
      </c>
      <c r="AJ46" s="13">
        <f t="shared" ref="AJ46" si="650">IF(M46="",0,IF(M46="A",2500,IF(M46="A+",4000,"صحح البيانات")))</f>
        <v>0</v>
      </c>
      <c r="AK46" s="13">
        <f t="shared" ref="AK46" si="651">IF(N46="",0,IF(N46="A",2500,IF(N46="A+",4000,"صحح البيانات")))</f>
        <v>0</v>
      </c>
      <c r="AL46" s="13">
        <f t="shared" ref="AL46" si="652">IF(O46="",0,IF(O46="A",2500,IF(O46="A+",4000,"صحح البيانات")))</f>
        <v>0</v>
      </c>
      <c r="AM46" s="13">
        <f t="shared" ref="AM46" si="653">IF(P46="",0,IF(P46="A",2500,IF(P46="A+",4000,"صحح البيانات")))</f>
        <v>0</v>
      </c>
      <c r="AN46" s="13">
        <f t="shared" ref="AN46" si="654">IF(Q46="",0,IF(Q46="A",2500,IF(Q46="A+",4000,"صحح البيانات")))</f>
        <v>0</v>
      </c>
      <c r="AO46" s="13">
        <f t="shared" ref="AO46" si="655">IF(R46="",0,IF(R46="A",2500,IF(R46="A+",4000,"صحح البيانات")))</f>
        <v>0</v>
      </c>
      <c r="AQ46" s="13">
        <f t="shared" ref="AQ46" si="656">IF(C46="",0,1)</f>
        <v>0</v>
      </c>
      <c r="AR46" s="13">
        <f t="shared" ref="AR46" si="657">IF(D46="",0,1)</f>
        <v>0</v>
      </c>
      <c r="AS46" s="13">
        <f t="shared" ref="AS46" si="658">IF(E46="",0,1)</f>
        <v>0</v>
      </c>
      <c r="AT46" s="13">
        <f t="shared" ref="AT46" si="659">IF(F46="",0,1)</f>
        <v>0</v>
      </c>
      <c r="AU46" s="13">
        <f t="shared" ref="AU46" si="660">IF(G46="",0,1)</f>
        <v>0</v>
      </c>
      <c r="AV46" s="13">
        <f t="shared" ref="AV46" si="661">IF(H46="",0,1)</f>
        <v>0</v>
      </c>
      <c r="AW46" s="13">
        <f t="shared" ref="AW46" si="662">IF(I46="",0,1)</f>
        <v>0</v>
      </c>
      <c r="AX46" s="13">
        <f t="shared" ref="AX46" si="663">IF(J46="",0,1)</f>
        <v>0</v>
      </c>
      <c r="AY46" s="13">
        <f t="shared" ref="AY46" si="664">IF(K46="",0,1)</f>
        <v>0</v>
      </c>
      <c r="AZ46" s="13">
        <f t="shared" ref="AZ46" si="665">IF(L46="",0,1)</f>
        <v>0</v>
      </c>
      <c r="BA46" s="13">
        <f t="shared" ref="BA46" si="666">IF(M46="",0,1)</f>
        <v>0</v>
      </c>
      <c r="BB46" s="13">
        <f t="shared" ref="BB46" si="667">IF(N46="",0,1)</f>
        <v>0</v>
      </c>
      <c r="BC46" s="13">
        <f t="shared" ref="BC46" si="668">IF(O46="",0,1)</f>
        <v>0</v>
      </c>
      <c r="BD46" s="13">
        <f t="shared" ref="BD46" si="669">IF(P46="",0,1)</f>
        <v>0</v>
      </c>
      <c r="BE46" s="13">
        <f t="shared" ref="BE46" si="670">IF(Q46="",0,1)</f>
        <v>0</v>
      </c>
      <c r="BF46" s="13">
        <f t="shared" ref="BF46" si="671">IF(R46="",0,1)</f>
        <v>0</v>
      </c>
    </row>
    <row r="47" spans="1:58" ht="18.75" customHeight="1" thickBot="1">
      <c r="A47" s="82"/>
      <c r="B47" s="30" t="s">
        <v>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26"/>
      <c r="T47" s="83"/>
      <c r="U47" s="83"/>
      <c r="V47" s="83"/>
      <c r="W47" s="83"/>
      <c r="X47" s="83"/>
    </row>
    <row r="48" spans="1:58" ht="19.5" thickTop="1" thickBot="1">
      <c r="A48" s="1"/>
      <c r="T48" s="83"/>
      <c r="U48" s="83"/>
      <c r="V48" s="83"/>
      <c r="W48" s="83"/>
      <c r="X48" s="83"/>
    </row>
    <row r="49" spans="1:24" ht="24" thickTop="1" thickBot="1">
      <c r="A49" s="76" t="s">
        <v>13</v>
      </c>
      <c r="B49" s="77"/>
      <c r="C49" s="20">
        <f>C5</f>
        <v>42430</v>
      </c>
      <c r="D49" s="21">
        <f>C49+1</f>
        <v>42431</v>
      </c>
      <c r="E49" s="21">
        <f t="shared" ref="E49:R49" si="672">D49+1</f>
        <v>42432</v>
      </c>
      <c r="F49" s="21">
        <f t="shared" si="672"/>
        <v>42433</v>
      </c>
      <c r="G49" s="21">
        <f t="shared" si="672"/>
        <v>42434</v>
      </c>
      <c r="H49" s="21">
        <f t="shared" si="672"/>
        <v>42435</v>
      </c>
      <c r="I49" s="21">
        <f t="shared" si="672"/>
        <v>42436</v>
      </c>
      <c r="J49" s="21">
        <f t="shared" si="672"/>
        <v>42437</v>
      </c>
      <c r="K49" s="21">
        <f t="shared" si="672"/>
        <v>42438</v>
      </c>
      <c r="L49" s="21">
        <f t="shared" si="672"/>
        <v>42439</v>
      </c>
      <c r="M49" s="21">
        <f t="shared" si="672"/>
        <v>42440</v>
      </c>
      <c r="N49" s="21">
        <f t="shared" si="672"/>
        <v>42441</v>
      </c>
      <c r="O49" s="21">
        <f t="shared" si="672"/>
        <v>42442</v>
      </c>
      <c r="P49" s="21">
        <f t="shared" si="672"/>
        <v>42443</v>
      </c>
      <c r="Q49" s="21">
        <f t="shared" si="672"/>
        <v>42444</v>
      </c>
      <c r="R49" s="22">
        <f t="shared" si="672"/>
        <v>42445</v>
      </c>
      <c r="S49" s="17"/>
      <c r="T49" s="83"/>
      <c r="U49" s="83"/>
      <c r="V49" s="83"/>
      <c r="W49" s="83"/>
      <c r="X49" s="83"/>
    </row>
    <row r="50" spans="1:24" ht="24" thickTop="1" thickBot="1">
      <c r="A50" s="76" t="s">
        <v>14</v>
      </c>
      <c r="B50" s="77"/>
      <c r="C50" s="16">
        <f>SUM(AQ6:AQ47)</f>
        <v>3</v>
      </c>
      <c r="D50" s="16">
        <f t="shared" ref="D50:R50" si="673">SUM(AR6:AR47)</f>
        <v>0</v>
      </c>
      <c r="E50" s="16">
        <f t="shared" si="673"/>
        <v>0</v>
      </c>
      <c r="F50" s="16">
        <f t="shared" si="673"/>
        <v>0</v>
      </c>
      <c r="G50" s="16">
        <f t="shared" si="673"/>
        <v>2</v>
      </c>
      <c r="H50" s="16">
        <f t="shared" si="673"/>
        <v>0</v>
      </c>
      <c r="I50" s="16">
        <f t="shared" si="673"/>
        <v>0</v>
      </c>
      <c r="J50" s="16">
        <f t="shared" si="673"/>
        <v>0</v>
      </c>
      <c r="K50" s="16">
        <f t="shared" si="673"/>
        <v>0</v>
      </c>
      <c r="L50" s="16">
        <f t="shared" si="673"/>
        <v>2</v>
      </c>
      <c r="M50" s="16">
        <f t="shared" si="673"/>
        <v>0</v>
      </c>
      <c r="N50" s="16">
        <f t="shared" si="673"/>
        <v>0</v>
      </c>
      <c r="O50" s="16">
        <f t="shared" si="673"/>
        <v>0</v>
      </c>
      <c r="P50" s="16">
        <f t="shared" si="673"/>
        <v>0</v>
      </c>
      <c r="Q50" s="16">
        <f t="shared" si="673"/>
        <v>2</v>
      </c>
      <c r="R50" s="23">
        <f t="shared" si="673"/>
        <v>0</v>
      </c>
      <c r="S50" s="18"/>
      <c r="T50" s="83"/>
      <c r="U50" s="83"/>
      <c r="V50" s="83"/>
      <c r="W50" s="83"/>
      <c r="X50" s="83"/>
    </row>
    <row r="51" spans="1:24" ht="24" thickTop="1" thickBot="1">
      <c r="A51" s="76" t="s">
        <v>12</v>
      </c>
      <c r="B51" s="77"/>
      <c r="C51" s="16">
        <f>SUM(Z6:Z47)</f>
        <v>9000</v>
      </c>
      <c r="D51" s="16">
        <f t="shared" ref="D51:R51" si="674">SUM(AA6:AA47)</f>
        <v>0</v>
      </c>
      <c r="E51" s="16">
        <f t="shared" si="674"/>
        <v>0</v>
      </c>
      <c r="F51" s="16">
        <f t="shared" si="674"/>
        <v>0</v>
      </c>
      <c r="G51" s="16">
        <f t="shared" si="674"/>
        <v>6500</v>
      </c>
      <c r="H51" s="16">
        <f t="shared" si="674"/>
        <v>0</v>
      </c>
      <c r="I51" s="16">
        <f t="shared" si="674"/>
        <v>0</v>
      </c>
      <c r="J51" s="16">
        <f t="shared" si="674"/>
        <v>0</v>
      </c>
      <c r="K51" s="16">
        <f t="shared" si="674"/>
        <v>0</v>
      </c>
      <c r="L51" s="16">
        <f t="shared" si="674"/>
        <v>8000</v>
      </c>
      <c r="M51" s="16">
        <f t="shared" si="674"/>
        <v>0</v>
      </c>
      <c r="N51" s="16">
        <f t="shared" si="674"/>
        <v>0</v>
      </c>
      <c r="O51" s="16">
        <f t="shared" si="674"/>
        <v>0</v>
      </c>
      <c r="P51" s="16">
        <f t="shared" si="674"/>
        <v>0</v>
      </c>
      <c r="Q51" s="16">
        <f t="shared" si="674"/>
        <v>6500</v>
      </c>
      <c r="R51" s="23">
        <f t="shared" si="674"/>
        <v>0</v>
      </c>
      <c r="S51" s="19"/>
      <c r="T51" s="83"/>
      <c r="U51" s="83"/>
      <c r="V51" s="83"/>
      <c r="W51" s="83"/>
      <c r="X51" s="83"/>
    </row>
    <row r="52" spans="1:24" ht="27.75" thickTop="1" thickBot="1">
      <c r="A52" s="7"/>
      <c r="B52" s="32"/>
      <c r="C52" s="6"/>
      <c r="D52" s="8"/>
      <c r="E52" s="8"/>
      <c r="F52" s="8"/>
      <c r="G52" s="8"/>
      <c r="H52" s="8"/>
      <c r="I52" s="8"/>
      <c r="J52" s="8"/>
      <c r="K52" s="8"/>
      <c r="L52" s="6"/>
      <c r="M52" s="6"/>
      <c r="N52" s="6"/>
      <c r="O52" s="6"/>
      <c r="P52" s="6"/>
      <c r="Q52" s="6"/>
      <c r="R52" s="6"/>
      <c r="S52" s="6"/>
      <c r="T52" s="83"/>
      <c r="U52" s="83"/>
      <c r="V52" s="83"/>
      <c r="W52" s="83"/>
      <c r="X52" s="83"/>
    </row>
    <row r="53" spans="1:24" ht="19.5" thickTop="1" thickBot="1">
      <c r="A53" s="1"/>
      <c r="D53" s="78" t="s">
        <v>8</v>
      </c>
      <c r="E53" s="79"/>
      <c r="F53" s="79"/>
      <c r="G53" s="79"/>
      <c r="H53" s="79">
        <f>SUM(C51:R51)</f>
        <v>30000</v>
      </c>
      <c r="I53" s="79"/>
      <c r="J53" s="79"/>
      <c r="K53" s="80"/>
      <c r="T53" s="83"/>
      <c r="U53" s="83"/>
      <c r="V53" s="83"/>
      <c r="W53" s="83"/>
      <c r="X53" s="83"/>
    </row>
    <row r="54" spans="1:24" ht="18.75" thickTop="1">
      <c r="A54" s="1"/>
      <c r="D54" s="6"/>
      <c r="E54" s="6"/>
      <c r="F54" s="6"/>
      <c r="G54" s="6"/>
      <c r="H54" s="6"/>
      <c r="I54" s="6"/>
      <c r="J54" s="6"/>
      <c r="K54" s="6"/>
      <c r="T54" s="83"/>
      <c r="U54" s="83"/>
      <c r="V54" s="83"/>
      <c r="W54" s="83"/>
      <c r="X54" s="83"/>
    </row>
    <row r="55" spans="1:24" ht="21">
      <c r="A55" s="1"/>
      <c r="C55" s="81" t="s">
        <v>4</v>
      </c>
      <c r="D55" s="81"/>
      <c r="E55" s="81"/>
      <c r="F55" s="9"/>
      <c r="G55" s="9"/>
      <c r="H55" s="81" t="s">
        <v>5</v>
      </c>
      <c r="I55" s="81"/>
      <c r="J55" s="81"/>
      <c r="K55" s="9"/>
      <c r="L55" s="9"/>
      <c r="M55" s="81" t="s">
        <v>6</v>
      </c>
      <c r="N55" s="81"/>
      <c r="O55" s="81"/>
      <c r="P55" s="9"/>
      <c r="Q55" s="9"/>
      <c r="R55" s="81" t="s">
        <v>7</v>
      </c>
      <c r="S55" s="81"/>
      <c r="T55" s="83"/>
      <c r="U55" s="83"/>
      <c r="V55" s="83"/>
      <c r="W55" s="83"/>
      <c r="X55" s="83"/>
    </row>
    <row r="56" spans="1:24">
      <c r="A56" s="1"/>
      <c r="C56" s="75"/>
      <c r="D56" s="75"/>
      <c r="E56" s="75"/>
      <c r="H56" s="75"/>
      <c r="I56" s="75"/>
      <c r="J56" s="75"/>
      <c r="M56" s="75"/>
      <c r="N56" s="75"/>
      <c r="O56" s="75"/>
      <c r="R56" s="75"/>
      <c r="S56" s="75"/>
      <c r="T56" s="83"/>
      <c r="U56" s="83"/>
      <c r="V56" s="83"/>
      <c r="W56" s="83"/>
      <c r="X56" s="83"/>
    </row>
    <row r="57" spans="1:24">
      <c r="C57" s="75"/>
      <c r="D57" s="75"/>
      <c r="E57" s="75"/>
      <c r="H57" s="75"/>
      <c r="I57" s="75"/>
      <c r="J57" s="75"/>
      <c r="M57" s="75"/>
      <c r="N57" s="75"/>
      <c r="O57" s="75"/>
      <c r="R57" s="75"/>
      <c r="S57" s="75"/>
      <c r="T57" s="83"/>
      <c r="U57" s="83"/>
      <c r="V57" s="83"/>
      <c r="W57" s="83"/>
      <c r="X57" s="83"/>
    </row>
    <row r="58" spans="1:24">
      <c r="T58" s="83"/>
      <c r="U58" s="83"/>
      <c r="V58" s="83"/>
      <c r="W58" s="83"/>
      <c r="X58" s="83"/>
    </row>
    <row r="59" spans="1:24">
      <c r="T59" s="83"/>
      <c r="U59" s="83"/>
      <c r="V59" s="83"/>
      <c r="W59" s="83"/>
      <c r="X59" s="83"/>
    </row>
    <row r="60" spans="1:24">
      <c r="T60" s="83"/>
      <c r="U60" s="83"/>
      <c r="V60" s="83"/>
      <c r="W60" s="83"/>
      <c r="X60" s="83"/>
    </row>
    <row r="61" spans="1:24">
      <c r="T61" s="83"/>
      <c r="U61" s="83"/>
      <c r="V61" s="83"/>
      <c r="W61" s="83"/>
      <c r="X61" s="83"/>
    </row>
    <row r="62" spans="1:24">
      <c r="T62" s="83"/>
      <c r="U62" s="83"/>
      <c r="V62" s="83"/>
      <c r="W62" s="83"/>
      <c r="X62" s="83"/>
    </row>
    <row r="63" spans="1:24">
      <c r="T63" s="83"/>
      <c r="U63" s="83"/>
      <c r="V63" s="83"/>
      <c r="W63" s="83"/>
      <c r="X63" s="83"/>
    </row>
    <row r="64" spans="1:24">
      <c r="T64" s="83"/>
      <c r="U64" s="83"/>
      <c r="V64" s="83"/>
      <c r="W64" s="83"/>
      <c r="X64" s="83"/>
    </row>
    <row r="65" spans="20:24">
      <c r="T65" s="83"/>
      <c r="U65" s="83"/>
      <c r="V65" s="83"/>
      <c r="W65" s="83"/>
      <c r="X65" s="83"/>
    </row>
    <row r="66" spans="20:24">
      <c r="T66" s="83"/>
      <c r="U66" s="83"/>
      <c r="V66" s="83"/>
      <c r="W66" s="83"/>
      <c r="X66" s="83"/>
    </row>
    <row r="67" spans="20:24">
      <c r="T67" s="83"/>
      <c r="U67" s="83"/>
      <c r="V67" s="83"/>
      <c r="W67" s="83"/>
      <c r="X67" s="83"/>
    </row>
    <row r="68" spans="20:24">
      <c r="T68" s="83"/>
      <c r="U68" s="83"/>
      <c r="V68" s="83"/>
      <c r="W68" s="83"/>
      <c r="X68" s="83"/>
    </row>
    <row r="69" spans="20:24">
      <c r="T69" s="83"/>
      <c r="U69" s="83"/>
      <c r="V69" s="83"/>
      <c r="W69" s="83"/>
      <c r="X69" s="83"/>
    </row>
    <row r="70" spans="20:24">
      <c r="T70" s="83"/>
      <c r="U70" s="83"/>
      <c r="V70" s="83"/>
      <c r="W70" s="83"/>
      <c r="X70" s="83"/>
    </row>
    <row r="71" spans="20:24">
      <c r="T71" s="83"/>
      <c r="U71" s="83"/>
      <c r="V71" s="83"/>
      <c r="W71" s="83"/>
      <c r="X71" s="83"/>
    </row>
    <row r="72" spans="20:24">
      <c r="T72" s="83"/>
      <c r="U72" s="83"/>
      <c r="V72" s="83"/>
      <c r="W72" s="83"/>
      <c r="X72" s="83"/>
    </row>
    <row r="73" spans="20:24">
      <c r="T73" s="83"/>
      <c r="U73" s="83"/>
      <c r="V73" s="83"/>
      <c r="W73" s="83"/>
      <c r="X73" s="83"/>
    </row>
    <row r="74" spans="20:24">
      <c r="T74" s="83"/>
      <c r="U74" s="83"/>
      <c r="V74" s="83"/>
      <c r="W74" s="83"/>
      <c r="X74" s="83"/>
    </row>
    <row r="75" spans="20:24">
      <c r="T75" s="83"/>
      <c r="U75" s="83"/>
      <c r="V75" s="83"/>
      <c r="W75" s="83"/>
      <c r="X75" s="83"/>
    </row>
    <row r="76" spans="20:24">
      <c r="T76" s="83"/>
      <c r="U76" s="83"/>
      <c r="V76" s="83"/>
      <c r="W76" s="83"/>
      <c r="X76" s="83"/>
    </row>
    <row r="77" spans="20:24">
      <c r="T77" s="83"/>
      <c r="U77" s="83"/>
      <c r="V77" s="83"/>
      <c r="W77" s="83"/>
      <c r="X77" s="83"/>
    </row>
    <row r="78" spans="20:24">
      <c r="T78" s="83"/>
      <c r="U78" s="83"/>
      <c r="V78" s="83"/>
      <c r="W78" s="83"/>
      <c r="X78" s="83"/>
    </row>
    <row r="79" spans="20:24">
      <c r="T79" s="83"/>
      <c r="U79" s="83"/>
      <c r="V79" s="83"/>
      <c r="W79" s="83"/>
      <c r="X79" s="83"/>
    </row>
    <row r="80" spans="20:24">
      <c r="T80" s="83"/>
      <c r="U80" s="83"/>
      <c r="V80" s="83"/>
      <c r="W80" s="83"/>
      <c r="X80" s="83"/>
    </row>
    <row r="81" spans="20:24">
      <c r="T81" s="83"/>
      <c r="U81" s="83"/>
      <c r="V81" s="83"/>
      <c r="W81" s="83"/>
      <c r="X81" s="83"/>
    </row>
    <row r="82" spans="20:24">
      <c r="T82" s="83"/>
      <c r="U82" s="83"/>
      <c r="V82" s="83"/>
      <c r="W82" s="83"/>
      <c r="X82" s="83"/>
    </row>
    <row r="83" spans="20:24">
      <c r="T83" s="83"/>
      <c r="U83" s="83"/>
      <c r="V83" s="83"/>
      <c r="W83" s="83"/>
      <c r="X83" s="83"/>
    </row>
    <row r="84" spans="20:24">
      <c r="T84" s="83"/>
      <c r="U84" s="83"/>
      <c r="V84" s="83"/>
      <c r="W84" s="83"/>
      <c r="X84" s="83"/>
    </row>
    <row r="85" spans="20:24">
      <c r="T85" s="83"/>
      <c r="U85" s="83"/>
      <c r="V85" s="83"/>
      <c r="W85" s="83"/>
      <c r="X85" s="83"/>
    </row>
    <row r="86" spans="20:24">
      <c r="T86" s="83"/>
      <c r="U86" s="83"/>
      <c r="V86" s="83"/>
      <c r="W86" s="83"/>
      <c r="X86" s="83"/>
    </row>
    <row r="87" spans="20:24">
      <c r="T87" s="83"/>
      <c r="U87" s="83"/>
      <c r="V87" s="83"/>
      <c r="W87" s="83"/>
      <c r="X87" s="83"/>
    </row>
    <row r="88" spans="20:24">
      <c r="T88" s="83"/>
      <c r="U88" s="83"/>
      <c r="V88" s="83"/>
      <c r="W88" s="83"/>
      <c r="X88" s="83"/>
    </row>
    <row r="89" spans="20:24">
      <c r="T89" s="83"/>
      <c r="U89" s="83"/>
      <c r="V89" s="83"/>
      <c r="W89" s="83"/>
      <c r="X89" s="83"/>
    </row>
    <row r="90" spans="20:24">
      <c r="T90" s="83"/>
      <c r="U90" s="83"/>
      <c r="V90" s="83"/>
      <c r="W90" s="83"/>
      <c r="X90" s="83"/>
    </row>
    <row r="91" spans="20:24">
      <c r="T91" s="83"/>
      <c r="U91" s="83"/>
      <c r="V91" s="83"/>
      <c r="W91" s="83"/>
      <c r="X91" s="83"/>
    </row>
    <row r="92" spans="20:24">
      <c r="T92" s="83"/>
      <c r="U92" s="83"/>
      <c r="V92" s="83"/>
      <c r="W92" s="83"/>
      <c r="X92" s="83"/>
    </row>
    <row r="93" spans="20:24">
      <c r="T93" s="83"/>
      <c r="U93" s="83"/>
      <c r="V93" s="83"/>
      <c r="W93" s="83"/>
      <c r="X93" s="83"/>
    </row>
    <row r="94" spans="20:24">
      <c r="T94" s="83"/>
      <c r="U94" s="83"/>
      <c r="V94" s="83"/>
      <c r="W94" s="83"/>
      <c r="X94" s="83"/>
    </row>
    <row r="95" spans="20:24">
      <c r="T95" s="83"/>
      <c r="U95" s="83"/>
      <c r="V95" s="83"/>
      <c r="W95" s="83"/>
      <c r="X95" s="83"/>
    </row>
    <row r="96" spans="20:24">
      <c r="T96" s="83"/>
      <c r="U96" s="83"/>
      <c r="V96" s="83"/>
      <c r="W96" s="83"/>
      <c r="X96" s="83"/>
    </row>
    <row r="97" spans="20:24">
      <c r="T97" s="83"/>
      <c r="U97" s="83"/>
      <c r="V97" s="83"/>
      <c r="W97" s="83"/>
      <c r="X97" s="83"/>
    </row>
    <row r="98" spans="20:24">
      <c r="T98" s="83"/>
      <c r="U98" s="83"/>
      <c r="V98" s="83"/>
      <c r="W98" s="83"/>
      <c r="X98" s="83"/>
    </row>
    <row r="99" spans="20:24">
      <c r="T99" s="83"/>
      <c r="U99" s="83"/>
      <c r="V99" s="83"/>
      <c r="W99" s="83"/>
      <c r="X99" s="83"/>
    </row>
    <row r="100" spans="20:24">
      <c r="T100" s="83"/>
      <c r="U100" s="83"/>
      <c r="V100" s="83"/>
      <c r="W100" s="83"/>
      <c r="X100" s="83"/>
    </row>
    <row r="101" spans="20:24">
      <c r="T101" s="83"/>
      <c r="U101" s="83"/>
      <c r="V101" s="83"/>
      <c r="W101" s="83"/>
      <c r="X101" s="83"/>
    </row>
    <row r="102" spans="20:24">
      <c r="T102" s="83"/>
      <c r="U102" s="83"/>
      <c r="V102" s="83"/>
      <c r="W102" s="83"/>
      <c r="X102" s="83"/>
    </row>
    <row r="103" spans="20:24">
      <c r="T103" s="83"/>
      <c r="U103" s="83"/>
      <c r="V103" s="83"/>
      <c r="W103" s="83"/>
      <c r="X103" s="83"/>
    </row>
    <row r="104" spans="20:24">
      <c r="T104" s="83"/>
      <c r="U104" s="83"/>
      <c r="V104" s="83"/>
      <c r="W104" s="83"/>
      <c r="X104" s="83"/>
    </row>
    <row r="105" spans="20:24">
      <c r="T105" s="83"/>
      <c r="U105" s="83"/>
      <c r="V105" s="83"/>
      <c r="W105" s="83"/>
      <c r="X105" s="83"/>
    </row>
    <row r="106" spans="20:24">
      <c r="T106" s="83"/>
      <c r="U106" s="83"/>
      <c r="V106" s="83"/>
      <c r="W106" s="83"/>
      <c r="X106" s="83"/>
    </row>
    <row r="107" spans="20:24">
      <c r="T107" s="83"/>
      <c r="U107" s="83"/>
      <c r="V107" s="83"/>
      <c r="W107" s="83"/>
      <c r="X107" s="83"/>
    </row>
    <row r="108" spans="20:24">
      <c r="T108" s="83"/>
      <c r="U108" s="83"/>
      <c r="V108" s="83"/>
      <c r="W108" s="83"/>
      <c r="X108" s="83"/>
    </row>
    <row r="109" spans="20:24">
      <c r="T109" s="83"/>
      <c r="U109" s="83"/>
      <c r="V109" s="83"/>
      <c r="W109" s="83"/>
      <c r="X109" s="83"/>
    </row>
    <row r="110" spans="20:24">
      <c r="T110" s="83"/>
      <c r="U110" s="83"/>
      <c r="V110" s="83"/>
      <c r="W110" s="83"/>
      <c r="X110" s="83"/>
    </row>
    <row r="111" spans="20:24">
      <c r="T111" s="83"/>
      <c r="U111" s="83"/>
      <c r="V111" s="83"/>
      <c r="W111" s="83"/>
      <c r="X111" s="83"/>
    </row>
    <row r="112" spans="20:24">
      <c r="T112" s="83"/>
      <c r="U112" s="83"/>
      <c r="V112" s="83"/>
      <c r="W112" s="83"/>
      <c r="X112" s="83"/>
    </row>
    <row r="113" spans="20:24">
      <c r="T113" s="83"/>
      <c r="U113" s="83"/>
      <c r="V113" s="83"/>
      <c r="W113" s="83"/>
      <c r="X113" s="83"/>
    </row>
    <row r="114" spans="20:24">
      <c r="T114" s="83"/>
      <c r="U114" s="83"/>
      <c r="V114" s="83"/>
      <c r="W114" s="83"/>
      <c r="X114" s="83"/>
    </row>
    <row r="115" spans="20:24">
      <c r="T115" s="83"/>
      <c r="U115" s="83"/>
      <c r="V115" s="83"/>
      <c r="W115" s="83"/>
      <c r="X115" s="83"/>
    </row>
    <row r="116" spans="20:24">
      <c r="T116" s="83"/>
      <c r="U116" s="83"/>
      <c r="V116" s="83"/>
      <c r="W116" s="83"/>
      <c r="X116" s="83"/>
    </row>
    <row r="117" spans="20:24">
      <c r="T117" s="83"/>
      <c r="U117" s="83"/>
      <c r="V117" s="83"/>
      <c r="W117" s="83"/>
      <c r="X117" s="83"/>
    </row>
    <row r="118" spans="20:24">
      <c r="T118" s="83"/>
      <c r="U118" s="83"/>
      <c r="V118" s="83"/>
      <c r="W118" s="83"/>
      <c r="X118" s="83"/>
    </row>
    <row r="119" spans="20:24">
      <c r="T119" s="83"/>
      <c r="U119" s="83"/>
      <c r="V119" s="83"/>
      <c r="W119" s="83"/>
      <c r="X119" s="83"/>
    </row>
    <row r="120" spans="20:24">
      <c r="T120" s="83"/>
      <c r="U120" s="83"/>
      <c r="V120" s="83"/>
      <c r="W120" s="83"/>
      <c r="X120" s="83"/>
    </row>
    <row r="121" spans="20:24">
      <c r="T121" s="83"/>
      <c r="U121" s="83"/>
      <c r="V121" s="83"/>
      <c r="W121" s="83"/>
      <c r="X121" s="83"/>
    </row>
    <row r="122" spans="20:24">
      <c r="T122" s="83"/>
      <c r="U122" s="83"/>
      <c r="V122" s="83"/>
      <c r="W122" s="83"/>
      <c r="X122" s="83"/>
    </row>
    <row r="123" spans="20:24">
      <c r="T123" s="83"/>
      <c r="U123" s="83"/>
      <c r="V123" s="83"/>
      <c r="W123" s="83"/>
      <c r="X123" s="83"/>
    </row>
    <row r="124" spans="20:24">
      <c r="T124" s="83"/>
      <c r="U124" s="83"/>
      <c r="V124" s="83"/>
      <c r="W124" s="83"/>
      <c r="X124" s="83"/>
    </row>
    <row r="125" spans="20:24">
      <c r="T125" s="83"/>
      <c r="U125" s="83"/>
      <c r="V125" s="83"/>
      <c r="W125" s="83"/>
      <c r="X125" s="83"/>
    </row>
    <row r="126" spans="20:24">
      <c r="T126" s="83"/>
      <c r="U126" s="83"/>
      <c r="V126" s="83"/>
      <c r="W126" s="83"/>
      <c r="X126" s="83"/>
    </row>
    <row r="127" spans="20:24">
      <c r="T127" s="83"/>
      <c r="U127" s="83"/>
      <c r="V127" s="83"/>
      <c r="W127" s="83"/>
      <c r="X127" s="83"/>
    </row>
    <row r="128" spans="20:24">
      <c r="T128" s="83"/>
      <c r="U128" s="83"/>
      <c r="V128" s="83"/>
      <c r="W128" s="83"/>
      <c r="X128" s="83"/>
    </row>
    <row r="129" spans="20:24">
      <c r="T129" s="83"/>
      <c r="U129" s="83"/>
      <c r="V129" s="83"/>
      <c r="W129" s="83"/>
      <c r="X129" s="83"/>
    </row>
    <row r="130" spans="20:24">
      <c r="T130" s="83"/>
      <c r="U130" s="83"/>
      <c r="V130" s="83"/>
      <c r="W130" s="83"/>
      <c r="X130" s="83"/>
    </row>
    <row r="131" spans="20:24">
      <c r="T131" s="83"/>
      <c r="U131" s="83"/>
      <c r="V131" s="83"/>
      <c r="W131" s="83"/>
      <c r="X131" s="83"/>
    </row>
    <row r="132" spans="20:24">
      <c r="T132" s="83"/>
      <c r="U132" s="83"/>
      <c r="V132" s="83"/>
      <c r="W132" s="83"/>
      <c r="X132" s="83"/>
    </row>
    <row r="133" spans="20:24">
      <c r="T133" s="83"/>
      <c r="U133" s="83"/>
      <c r="V133" s="83"/>
      <c r="W133" s="83"/>
      <c r="X133" s="83"/>
    </row>
    <row r="134" spans="20:24">
      <c r="T134" s="83"/>
      <c r="U134" s="83"/>
      <c r="V134" s="83"/>
      <c r="W134" s="83"/>
      <c r="X134" s="83"/>
    </row>
    <row r="135" spans="20:24">
      <c r="T135" s="83"/>
      <c r="U135" s="83"/>
      <c r="V135" s="83"/>
      <c r="W135" s="83"/>
      <c r="X135" s="83"/>
    </row>
    <row r="136" spans="20:24">
      <c r="T136" s="83"/>
      <c r="U136" s="83"/>
      <c r="V136" s="83"/>
      <c r="W136" s="83"/>
      <c r="X136" s="83"/>
    </row>
    <row r="137" spans="20:24">
      <c r="T137" s="83"/>
      <c r="U137" s="83"/>
      <c r="V137" s="83"/>
      <c r="W137" s="83"/>
      <c r="X137" s="83"/>
    </row>
    <row r="138" spans="20:24">
      <c r="T138" s="83"/>
      <c r="U138" s="83"/>
      <c r="V138" s="83"/>
      <c r="W138" s="83"/>
      <c r="X138" s="83"/>
    </row>
    <row r="139" spans="20:24">
      <c r="T139" s="83"/>
      <c r="U139" s="83"/>
      <c r="V139" s="83"/>
      <c r="W139" s="83"/>
      <c r="X139" s="83"/>
    </row>
    <row r="140" spans="20:24">
      <c r="T140" s="83"/>
      <c r="U140" s="83"/>
      <c r="V140" s="83"/>
      <c r="W140" s="83"/>
      <c r="X140" s="83"/>
    </row>
    <row r="141" spans="20:24">
      <c r="T141" s="83"/>
      <c r="U141" s="83"/>
      <c r="V141" s="83"/>
      <c r="W141" s="83"/>
      <c r="X141" s="83"/>
    </row>
    <row r="142" spans="20:24">
      <c r="T142" s="83"/>
      <c r="U142" s="83"/>
      <c r="V142" s="83"/>
      <c r="W142" s="83"/>
      <c r="X142" s="83"/>
    </row>
    <row r="143" spans="20:24">
      <c r="T143" s="83"/>
      <c r="U143" s="83"/>
      <c r="V143" s="83"/>
      <c r="W143" s="83"/>
      <c r="X143" s="83"/>
    </row>
    <row r="144" spans="20:24">
      <c r="T144" s="83"/>
      <c r="U144" s="83"/>
      <c r="V144" s="83"/>
      <c r="W144" s="83"/>
      <c r="X144" s="83"/>
    </row>
    <row r="145" spans="20:24">
      <c r="T145" s="83"/>
      <c r="U145" s="83"/>
      <c r="V145" s="83"/>
      <c r="W145" s="83"/>
      <c r="X145" s="83"/>
    </row>
    <row r="146" spans="20:24">
      <c r="T146" s="83"/>
      <c r="U146" s="83"/>
      <c r="V146" s="83"/>
      <c r="W146" s="83"/>
      <c r="X146" s="83"/>
    </row>
    <row r="147" spans="20:24">
      <c r="T147" s="83"/>
      <c r="U147" s="83"/>
      <c r="V147" s="83"/>
      <c r="W147" s="83"/>
      <c r="X147" s="83"/>
    </row>
    <row r="148" spans="20:24">
      <c r="T148" s="83"/>
      <c r="U148" s="83"/>
      <c r="V148" s="83"/>
      <c r="W148" s="83"/>
      <c r="X148" s="83"/>
    </row>
    <row r="149" spans="20:24">
      <c r="T149" s="83"/>
      <c r="U149" s="83"/>
      <c r="V149" s="83"/>
      <c r="W149" s="83"/>
      <c r="X149" s="83"/>
    </row>
    <row r="150" spans="20:24">
      <c r="T150" s="83"/>
      <c r="U150" s="83"/>
      <c r="V150" s="83"/>
      <c r="W150" s="83"/>
      <c r="X150" s="83"/>
    </row>
    <row r="151" spans="20:24">
      <c r="T151" s="83"/>
      <c r="U151" s="83"/>
      <c r="V151" s="83"/>
      <c r="W151" s="83"/>
      <c r="X151" s="83"/>
    </row>
    <row r="152" spans="20:24">
      <c r="T152" s="83"/>
      <c r="U152" s="83"/>
      <c r="V152" s="83"/>
      <c r="W152" s="83"/>
      <c r="X152" s="83"/>
    </row>
    <row r="153" spans="20:24">
      <c r="T153" s="83"/>
      <c r="U153" s="83"/>
      <c r="V153" s="83"/>
      <c r="W153" s="83"/>
      <c r="X153" s="83"/>
    </row>
    <row r="154" spans="20:24">
      <c r="T154" s="83"/>
      <c r="U154" s="83"/>
      <c r="V154" s="83"/>
      <c r="W154" s="83"/>
      <c r="X154" s="83"/>
    </row>
    <row r="155" spans="20:24">
      <c r="T155" s="83"/>
      <c r="U155" s="83"/>
      <c r="V155" s="83"/>
      <c r="W155" s="83"/>
      <c r="X155" s="83"/>
    </row>
    <row r="156" spans="20:24">
      <c r="T156" s="83"/>
      <c r="U156" s="83"/>
      <c r="V156" s="83"/>
      <c r="W156" s="83"/>
      <c r="X156" s="83"/>
    </row>
    <row r="157" spans="20:24">
      <c r="T157" s="83"/>
      <c r="U157" s="83"/>
      <c r="V157" s="83"/>
      <c r="W157" s="83"/>
      <c r="X157" s="83"/>
    </row>
    <row r="158" spans="20:24">
      <c r="T158" s="83"/>
      <c r="U158" s="83"/>
      <c r="V158" s="83"/>
      <c r="W158" s="83"/>
      <c r="X158" s="83"/>
    </row>
    <row r="159" spans="20:24">
      <c r="T159" s="83"/>
      <c r="U159" s="83"/>
      <c r="V159" s="83"/>
      <c r="W159" s="83"/>
      <c r="X159" s="83"/>
    </row>
    <row r="160" spans="20:24">
      <c r="T160" s="83"/>
      <c r="U160" s="83"/>
      <c r="V160" s="83"/>
      <c r="W160" s="83"/>
      <c r="X160" s="83"/>
    </row>
    <row r="161" spans="20:24">
      <c r="T161" s="83"/>
      <c r="U161" s="83"/>
      <c r="V161" s="83"/>
      <c r="W161" s="83"/>
      <c r="X161" s="83"/>
    </row>
    <row r="162" spans="20:24">
      <c r="T162" s="83"/>
      <c r="U162" s="83"/>
      <c r="V162" s="83"/>
      <c r="W162" s="83"/>
      <c r="X162" s="83"/>
    </row>
    <row r="163" spans="20:24">
      <c r="T163" s="83"/>
      <c r="U163" s="83"/>
      <c r="V163" s="83"/>
      <c r="W163" s="83"/>
      <c r="X163" s="83"/>
    </row>
    <row r="164" spans="20:24">
      <c r="T164" s="83"/>
      <c r="U164" s="83"/>
      <c r="V164" s="83"/>
      <c r="W164" s="83"/>
      <c r="X164" s="83"/>
    </row>
    <row r="165" spans="20:24">
      <c r="T165" s="83"/>
      <c r="U165" s="83"/>
      <c r="V165" s="83"/>
      <c r="W165" s="83"/>
      <c r="X165" s="83"/>
    </row>
    <row r="166" spans="20:24">
      <c r="T166" s="83"/>
      <c r="U166" s="83"/>
      <c r="V166" s="83"/>
      <c r="W166" s="83"/>
      <c r="X166" s="83"/>
    </row>
    <row r="167" spans="20:24">
      <c r="T167" s="83"/>
      <c r="U167" s="83"/>
      <c r="V167" s="83"/>
      <c r="W167" s="83"/>
      <c r="X167" s="83"/>
    </row>
    <row r="168" spans="20:24">
      <c r="T168" s="83"/>
      <c r="U168" s="83"/>
      <c r="V168" s="83"/>
      <c r="W168" s="83"/>
      <c r="X168" s="83"/>
    </row>
    <row r="169" spans="20:24">
      <c r="T169" s="83"/>
      <c r="U169" s="83"/>
      <c r="V169" s="83"/>
      <c r="W169" s="83"/>
      <c r="X169" s="83"/>
    </row>
    <row r="170" spans="20:24">
      <c r="T170" s="83"/>
      <c r="U170" s="83"/>
      <c r="V170" s="83"/>
      <c r="W170" s="83"/>
      <c r="X170" s="83"/>
    </row>
    <row r="171" spans="20:24">
      <c r="T171" s="83"/>
      <c r="U171" s="83"/>
      <c r="V171" s="83"/>
      <c r="W171" s="83"/>
      <c r="X171" s="83"/>
    </row>
    <row r="172" spans="20:24">
      <c r="T172" s="83"/>
      <c r="U172" s="83"/>
      <c r="V172" s="83"/>
      <c r="W172" s="83"/>
      <c r="X172" s="83"/>
    </row>
    <row r="173" spans="20:24">
      <c r="T173" s="83"/>
      <c r="U173" s="83"/>
      <c r="V173" s="83"/>
      <c r="W173" s="83"/>
      <c r="X173" s="83"/>
    </row>
    <row r="174" spans="20:24">
      <c r="T174" s="83"/>
      <c r="U174" s="83"/>
      <c r="V174" s="83"/>
      <c r="W174" s="83"/>
      <c r="X174" s="83"/>
    </row>
    <row r="175" spans="20:24">
      <c r="T175" s="83"/>
      <c r="U175" s="83"/>
      <c r="V175" s="83"/>
      <c r="W175" s="83"/>
      <c r="X175" s="83"/>
    </row>
    <row r="176" spans="20:24">
      <c r="T176" s="83"/>
      <c r="U176" s="83"/>
      <c r="V176" s="83"/>
      <c r="W176" s="83"/>
      <c r="X176" s="83"/>
    </row>
    <row r="177" spans="20:24">
      <c r="T177" s="83"/>
      <c r="U177" s="83"/>
      <c r="V177" s="83"/>
      <c r="W177" s="83"/>
      <c r="X177" s="83"/>
    </row>
    <row r="178" spans="20:24">
      <c r="T178" s="83"/>
      <c r="U178" s="83"/>
      <c r="V178" s="83"/>
      <c r="W178" s="83"/>
      <c r="X178" s="83"/>
    </row>
    <row r="179" spans="20:24">
      <c r="T179" s="83"/>
      <c r="U179" s="83"/>
      <c r="V179" s="83"/>
      <c r="W179" s="83"/>
      <c r="X179" s="83"/>
    </row>
    <row r="180" spans="20:24">
      <c r="T180" s="83"/>
      <c r="U180" s="83"/>
      <c r="V180" s="83"/>
      <c r="W180" s="83"/>
      <c r="X180" s="83"/>
    </row>
    <row r="181" spans="20:24">
      <c r="T181" s="83"/>
      <c r="U181" s="83"/>
      <c r="V181" s="83"/>
      <c r="W181" s="83"/>
      <c r="X181" s="83"/>
    </row>
    <row r="182" spans="20:24">
      <c r="T182" s="83"/>
      <c r="U182" s="83"/>
      <c r="V182" s="83"/>
      <c r="W182" s="83"/>
      <c r="X182" s="83"/>
    </row>
    <row r="183" spans="20:24">
      <c r="T183" s="83"/>
      <c r="U183" s="83"/>
      <c r="V183" s="83"/>
      <c r="W183" s="83"/>
      <c r="X183" s="83"/>
    </row>
    <row r="184" spans="20:24">
      <c r="T184" s="83"/>
      <c r="U184" s="83"/>
      <c r="V184" s="83"/>
      <c r="W184" s="83"/>
      <c r="X184" s="83"/>
    </row>
    <row r="185" spans="20:24">
      <c r="T185" s="83"/>
      <c r="U185" s="83"/>
      <c r="V185" s="83"/>
      <c r="W185" s="83"/>
      <c r="X185" s="83"/>
    </row>
    <row r="186" spans="20:24">
      <c r="T186" s="83"/>
      <c r="U186" s="83"/>
      <c r="V186" s="83"/>
      <c r="W186" s="83"/>
      <c r="X186" s="83"/>
    </row>
    <row r="187" spans="20:24">
      <c r="T187" s="83"/>
      <c r="U187" s="83"/>
      <c r="V187" s="83"/>
      <c r="W187" s="83"/>
      <c r="X187" s="83"/>
    </row>
    <row r="188" spans="20:24">
      <c r="T188" s="83"/>
      <c r="U188" s="83"/>
      <c r="V188" s="83"/>
      <c r="W188" s="83"/>
      <c r="X188" s="83"/>
    </row>
    <row r="189" spans="20:24">
      <c r="T189" s="83"/>
      <c r="U189" s="83"/>
      <c r="V189" s="83"/>
      <c r="W189" s="83"/>
      <c r="X189" s="83"/>
    </row>
    <row r="190" spans="20:24">
      <c r="T190" s="83"/>
      <c r="U190" s="83"/>
      <c r="V190" s="83"/>
      <c r="W190" s="83"/>
      <c r="X190" s="83"/>
    </row>
    <row r="191" spans="20:24">
      <c r="T191" s="83"/>
      <c r="U191" s="83"/>
      <c r="V191" s="83"/>
      <c r="W191" s="83"/>
      <c r="X191" s="83"/>
    </row>
    <row r="192" spans="20:24">
      <c r="T192" s="83"/>
      <c r="U192" s="83"/>
      <c r="V192" s="83"/>
      <c r="W192" s="83"/>
      <c r="X192" s="83"/>
    </row>
  </sheetData>
  <mergeCells count="46">
    <mergeCell ref="A46:A47"/>
    <mergeCell ref="T1:X192"/>
    <mergeCell ref="A40:A41"/>
    <mergeCell ref="A42:A43"/>
    <mergeCell ref="A44:A45"/>
    <mergeCell ref="R55:S55"/>
    <mergeCell ref="A30:A31"/>
    <mergeCell ref="A32:A33"/>
    <mergeCell ref="A34:A35"/>
    <mergeCell ref="A24:A25"/>
    <mergeCell ref="A26:A27"/>
    <mergeCell ref="A28:A29"/>
    <mergeCell ref="A18:A19"/>
    <mergeCell ref="A20:A21"/>
    <mergeCell ref="A22:A23"/>
    <mergeCell ref="A12:A13"/>
    <mergeCell ref="AQ3:BF4"/>
    <mergeCell ref="Z3:AO4"/>
    <mergeCell ref="A36:A37"/>
    <mergeCell ref="A38:A39"/>
    <mergeCell ref="C56:E57"/>
    <mergeCell ref="H56:J57"/>
    <mergeCell ref="M56:O57"/>
    <mergeCell ref="R56:S57"/>
    <mergeCell ref="A49:B49"/>
    <mergeCell ref="A50:B50"/>
    <mergeCell ref="A51:B51"/>
    <mergeCell ref="D53:G53"/>
    <mergeCell ref="H53:K53"/>
    <mergeCell ref="C55:E55"/>
    <mergeCell ref="H55:J55"/>
    <mergeCell ref="M55:O55"/>
    <mergeCell ref="A14:A15"/>
    <mergeCell ref="A16:A17"/>
    <mergeCell ref="A6:A7"/>
    <mergeCell ref="A8:A9"/>
    <mergeCell ref="A10:A11"/>
    <mergeCell ref="A1:G2"/>
    <mergeCell ref="H1:I2"/>
    <mergeCell ref="J1:K2"/>
    <mergeCell ref="L1:S4"/>
    <mergeCell ref="A3:C4"/>
    <mergeCell ref="D3:E4"/>
    <mergeCell ref="F3:G4"/>
    <mergeCell ref="H3:I4"/>
    <mergeCell ref="J3:K4"/>
  </mergeCells>
  <printOptions horizontalCentered="1" verticalCentered="1"/>
  <pageMargins left="3.937007874015748E-2" right="3.937007874015748E-2" top="0.39370078740157483" bottom="0.39370078740157483" header="0.19685039370078741" footer="0.19685039370078741"/>
  <pageSetup paperSize="9" orientation="landscape" r:id="rId1"/>
  <headerFooter>
    <oddFooter>صفحة &amp;P من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أجور طرطوس - مراقبة السيارات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Tech</dc:creator>
  <cp:lastModifiedBy>New Tech</cp:lastModifiedBy>
  <cp:lastPrinted>2016-03-19T16:48:44Z</cp:lastPrinted>
  <dcterms:created xsi:type="dcterms:W3CDTF">2016-03-16T05:33:02Z</dcterms:created>
  <dcterms:modified xsi:type="dcterms:W3CDTF">2016-04-04T17:28:05Z</dcterms:modified>
</cp:coreProperties>
</file>